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115" windowHeight="4695"/>
  </bookViews>
  <sheets>
    <sheet name="Introducción" sheetId="4" r:id="rId1"/>
    <sheet name="SÍ año natural" sheetId="1" r:id="rId2"/>
    <sheet name="NO año natural" sheetId="5" r:id="rId3"/>
  </sheets>
  <calcPr calcId="145621"/>
</workbook>
</file>

<file path=xl/calcChain.xml><?xml version="1.0" encoding="utf-8"?>
<calcChain xmlns="http://schemas.openxmlformats.org/spreadsheetml/2006/main">
  <c r="K43" i="5" l="1"/>
  <c r="K120" i="5"/>
  <c r="H119" i="5"/>
  <c r="J119" i="5" s="1"/>
  <c r="H118" i="5"/>
  <c r="J118" i="5" s="1"/>
  <c r="H117" i="5"/>
  <c r="J117" i="5" s="1"/>
  <c r="H116" i="5"/>
  <c r="J116" i="5" s="1"/>
  <c r="H115" i="5"/>
  <c r="J115" i="5" s="1"/>
  <c r="K109" i="5"/>
  <c r="H108" i="5"/>
  <c r="J108" i="5" s="1"/>
  <c r="J107" i="5"/>
  <c r="H107" i="5"/>
  <c r="H106" i="5"/>
  <c r="J106" i="5" s="1"/>
  <c r="H105" i="5"/>
  <c r="J105" i="5" s="1"/>
  <c r="H104" i="5"/>
  <c r="J104" i="5" s="1"/>
  <c r="K98" i="5"/>
  <c r="H97" i="5"/>
  <c r="J97" i="5" s="1"/>
  <c r="H96" i="5"/>
  <c r="J96" i="5" s="1"/>
  <c r="H95" i="5"/>
  <c r="J95" i="5" s="1"/>
  <c r="H94" i="5"/>
  <c r="J94" i="5" s="1"/>
  <c r="H93" i="5"/>
  <c r="J93" i="5" s="1"/>
  <c r="K87" i="5"/>
  <c r="H86" i="5"/>
  <c r="J86" i="5" s="1"/>
  <c r="H85" i="5"/>
  <c r="J85" i="5" s="1"/>
  <c r="H84" i="5"/>
  <c r="J84" i="5" s="1"/>
  <c r="H83" i="5"/>
  <c r="J83" i="5" s="1"/>
  <c r="H82" i="5"/>
  <c r="J82" i="5" s="1"/>
  <c r="K76" i="5"/>
  <c r="H75" i="5"/>
  <c r="J75" i="5" s="1"/>
  <c r="H74" i="5"/>
  <c r="J74" i="5" s="1"/>
  <c r="H73" i="5"/>
  <c r="J73" i="5" s="1"/>
  <c r="J72" i="5"/>
  <c r="H72" i="5"/>
  <c r="H71" i="5"/>
  <c r="J71" i="5" s="1"/>
  <c r="K65" i="5"/>
  <c r="H64" i="5"/>
  <c r="J64" i="5" s="1"/>
  <c r="H63" i="5"/>
  <c r="J63" i="5" s="1"/>
  <c r="H62" i="5"/>
  <c r="J62" i="5" s="1"/>
  <c r="H61" i="5"/>
  <c r="J61" i="5" s="1"/>
  <c r="H60" i="5"/>
  <c r="J60" i="5" s="1"/>
  <c r="K54" i="5"/>
  <c r="H53" i="5"/>
  <c r="J53" i="5" s="1"/>
  <c r="H52" i="5"/>
  <c r="J52" i="5" s="1"/>
  <c r="H51" i="5"/>
  <c r="J51" i="5" s="1"/>
  <c r="H50" i="5"/>
  <c r="J50" i="5" s="1"/>
  <c r="H49" i="5"/>
  <c r="J49" i="5" s="1"/>
  <c r="H42" i="5"/>
  <c r="J42" i="5" s="1"/>
  <c r="J41" i="5"/>
  <c r="H41" i="5"/>
  <c r="H40" i="5"/>
  <c r="J40" i="5" s="1"/>
  <c r="H39" i="5"/>
  <c r="J39" i="5" s="1"/>
  <c r="H38" i="5"/>
  <c r="J38" i="5" s="1"/>
  <c r="K32" i="5"/>
  <c r="H31" i="5"/>
  <c r="J31" i="5" s="1"/>
  <c r="H30" i="5"/>
  <c r="J30" i="5" s="1"/>
  <c r="H29" i="5"/>
  <c r="J29" i="5" s="1"/>
  <c r="H28" i="5"/>
  <c r="J28" i="5" s="1"/>
  <c r="H27" i="5"/>
  <c r="J27" i="5" s="1"/>
  <c r="K21" i="5"/>
  <c r="H20" i="5"/>
  <c r="J20" i="5" s="1"/>
  <c r="H19" i="5"/>
  <c r="J19" i="5" s="1"/>
  <c r="H18" i="5"/>
  <c r="J18" i="5" s="1"/>
  <c r="H17" i="5"/>
  <c r="J17" i="5" s="1"/>
  <c r="H16" i="5"/>
  <c r="J16" i="5" s="1"/>
  <c r="B7" i="5"/>
  <c r="B6" i="5"/>
  <c r="B5" i="5"/>
  <c r="B4" i="5"/>
  <c r="B3" i="5"/>
  <c r="B2" i="5"/>
  <c r="H179" i="1"/>
  <c r="J179" i="1" s="1"/>
  <c r="H178" i="1"/>
  <c r="J178" i="1" s="1"/>
  <c r="H177" i="1"/>
  <c r="J177" i="1" s="1"/>
  <c r="H176" i="1"/>
  <c r="J176" i="1" s="1"/>
  <c r="H175" i="1"/>
  <c r="J175" i="1" s="1"/>
  <c r="H174" i="1"/>
  <c r="J174" i="1" s="1"/>
  <c r="H173" i="1"/>
  <c r="J173" i="1" s="1"/>
  <c r="H172" i="1"/>
  <c r="J172" i="1" s="1"/>
  <c r="H171" i="1"/>
  <c r="J171" i="1" s="1"/>
  <c r="H170" i="1"/>
  <c r="J170" i="1" s="1"/>
  <c r="H169" i="1"/>
  <c r="J169" i="1" s="1"/>
  <c r="H168" i="1"/>
  <c r="J168" i="1" s="1"/>
  <c r="H162" i="1"/>
  <c r="J162" i="1" s="1"/>
  <c r="H161" i="1"/>
  <c r="J161" i="1" s="1"/>
  <c r="H160" i="1"/>
  <c r="J160" i="1" s="1"/>
  <c r="H159" i="1"/>
  <c r="J159" i="1" s="1"/>
  <c r="H158" i="1"/>
  <c r="J158" i="1" s="1"/>
  <c r="H157" i="1"/>
  <c r="J157" i="1" s="1"/>
  <c r="H156" i="1"/>
  <c r="J156" i="1" s="1"/>
  <c r="H155" i="1"/>
  <c r="J155" i="1" s="1"/>
  <c r="H154" i="1"/>
  <c r="J154" i="1" s="1"/>
  <c r="H153" i="1"/>
  <c r="J153" i="1" s="1"/>
  <c r="H152" i="1"/>
  <c r="J152" i="1" s="1"/>
  <c r="H151" i="1"/>
  <c r="J151" i="1" s="1"/>
  <c r="H145" i="1"/>
  <c r="J145" i="1" s="1"/>
  <c r="H144" i="1"/>
  <c r="J144" i="1" s="1"/>
  <c r="H143" i="1"/>
  <c r="J143" i="1" s="1"/>
  <c r="H142" i="1"/>
  <c r="J142" i="1" s="1"/>
  <c r="H141" i="1"/>
  <c r="J141" i="1" s="1"/>
  <c r="H140" i="1"/>
  <c r="J140" i="1" s="1"/>
  <c r="H139" i="1"/>
  <c r="J139" i="1" s="1"/>
  <c r="H138" i="1"/>
  <c r="J138" i="1" s="1"/>
  <c r="H137" i="1"/>
  <c r="J137" i="1" s="1"/>
  <c r="H136" i="1"/>
  <c r="J136" i="1" s="1"/>
  <c r="H135" i="1"/>
  <c r="J135" i="1" s="1"/>
  <c r="H134" i="1"/>
  <c r="J134" i="1" s="1"/>
  <c r="H128" i="1"/>
  <c r="J128" i="1" s="1"/>
  <c r="H127" i="1"/>
  <c r="J127" i="1" s="1"/>
  <c r="H126" i="1"/>
  <c r="J126" i="1" s="1"/>
  <c r="H125" i="1"/>
  <c r="J125" i="1" s="1"/>
  <c r="H124" i="1"/>
  <c r="J124" i="1" s="1"/>
  <c r="H123" i="1"/>
  <c r="J123" i="1" s="1"/>
  <c r="H122" i="1"/>
  <c r="J122" i="1" s="1"/>
  <c r="H121" i="1"/>
  <c r="J121" i="1" s="1"/>
  <c r="H120" i="1"/>
  <c r="J120" i="1" s="1"/>
  <c r="H119" i="1"/>
  <c r="J119" i="1" s="1"/>
  <c r="H118" i="1"/>
  <c r="J118" i="1" s="1"/>
  <c r="H117" i="1"/>
  <c r="J117" i="1" s="1"/>
  <c r="H111" i="1"/>
  <c r="J111" i="1" s="1"/>
  <c r="H110" i="1"/>
  <c r="J110" i="1" s="1"/>
  <c r="H109" i="1"/>
  <c r="J109" i="1" s="1"/>
  <c r="H108" i="1"/>
  <c r="J108" i="1" s="1"/>
  <c r="H107" i="1"/>
  <c r="J107" i="1" s="1"/>
  <c r="H106" i="1"/>
  <c r="J106" i="1" s="1"/>
  <c r="H105" i="1"/>
  <c r="J105" i="1" s="1"/>
  <c r="H104" i="1"/>
  <c r="J104" i="1" s="1"/>
  <c r="H103" i="1"/>
  <c r="J103" i="1" s="1"/>
  <c r="H102" i="1"/>
  <c r="J102" i="1" s="1"/>
  <c r="H101" i="1"/>
  <c r="J101" i="1" s="1"/>
  <c r="H100" i="1"/>
  <c r="J100" i="1" s="1"/>
  <c r="H94" i="1"/>
  <c r="J94" i="1" s="1"/>
  <c r="H93" i="1"/>
  <c r="J93" i="1" s="1"/>
  <c r="H92" i="1"/>
  <c r="J92" i="1" s="1"/>
  <c r="H91" i="1"/>
  <c r="J91" i="1" s="1"/>
  <c r="H90" i="1"/>
  <c r="J90" i="1" s="1"/>
  <c r="H89" i="1"/>
  <c r="J89" i="1" s="1"/>
  <c r="H88" i="1"/>
  <c r="J88" i="1" s="1"/>
  <c r="H87" i="1"/>
  <c r="J87" i="1" s="1"/>
  <c r="H86" i="1"/>
  <c r="J86" i="1" s="1"/>
  <c r="H85" i="1"/>
  <c r="J85" i="1" s="1"/>
  <c r="H84" i="1"/>
  <c r="J84" i="1" s="1"/>
  <c r="H83" i="1"/>
  <c r="J83" i="1" s="1"/>
  <c r="H77" i="1"/>
  <c r="J77" i="1" s="1"/>
  <c r="H76" i="1"/>
  <c r="J76" i="1" s="1"/>
  <c r="H75" i="1"/>
  <c r="J75" i="1" s="1"/>
  <c r="H74" i="1"/>
  <c r="J74" i="1" s="1"/>
  <c r="H73" i="1"/>
  <c r="J73" i="1" s="1"/>
  <c r="H72" i="1"/>
  <c r="J72" i="1" s="1"/>
  <c r="H71" i="1"/>
  <c r="J71" i="1" s="1"/>
  <c r="H70" i="1"/>
  <c r="J70" i="1" s="1"/>
  <c r="H69" i="1"/>
  <c r="J69" i="1" s="1"/>
  <c r="H68" i="1"/>
  <c r="J68" i="1" s="1"/>
  <c r="H67" i="1"/>
  <c r="J67" i="1" s="1"/>
  <c r="H66" i="1"/>
  <c r="J66" i="1" s="1"/>
  <c r="H60" i="1"/>
  <c r="J60" i="1" s="1"/>
  <c r="H59" i="1"/>
  <c r="J59" i="1" s="1"/>
  <c r="H58" i="1"/>
  <c r="J58" i="1" s="1"/>
  <c r="H57" i="1"/>
  <c r="J57" i="1" s="1"/>
  <c r="H56" i="1"/>
  <c r="J56" i="1" s="1"/>
  <c r="H55" i="1"/>
  <c r="J55" i="1" s="1"/>
  <c r="H54" i="1"/>
  <c r="J54" i="1" s="1"/>
  <c r="H53" i="1"/>
  <c r="J53" i="1" s="1"/>
  <c r="H52" i="1"/>
  <c r="J52" i="1" s="1"/>
  <c r="H51" i="1"/>
  <c r="J51" i="1" s="1"/>
  <c r="H50" i="1"/>
  <c r="J50" i="1" s="1"/>
  <c r="H49" i="1"/>
  <c r="J49" i="1" s="1"/>
  <c r="H43" i="1"/>
  <c r="J43" i="1" s="1"/>
  <c r="H42" i="1"/>
  <c r="J42" i="1" s="1"/>
  <c r="H41" i="1"/>
  <c r="J41" i="1" s="1"/>
  <c r="H40" i="1"/>
  <c r="J40" i="1" s="1"/>
  <c r="H39" i="1"/>
  <c r="J39" i="1" s="1"/>
  <c r="H38" i="1"/>
  <c r="J38" i="1" s="1"/>
  <c r="H37" i="1"/>
  <c r="J37" i="1" s="1"/>
  <c r="H36" i="1"/>
  <c r="J36" i="1" s="1"/>
  <c r="H35" i="1"/>
  <c r="J35" i="1" s="1"/>
  <c r="H34" i="1"/>
  <c r="J34" i="1" s="1"/>
  <c r="H33" i="1"/>
  <c r="J33" i="1" s="1"/>
  <c r="H32" i="1"/>
  <c r="J32" i="1" s="1"/>
  <c r="B20" i="4"/>
  <c r="C20" i="4"/>
  <c r="C19" i="4"/>
  <c r="B4" i="1"/>
  <c r="B5" i="1"/>
  <c r="B6" i="1"/>
  <c r="B7" i="1"/>
  <c r="E15" i="4"/>
  <c r="B15" i="4"/>
  <c r="J43" i="5" l="1"/>
  <c r="L43" i="5" s="1"/>
  <c r="N43" i="5" s="1"/>
  <c r="J32" i="5"/>
  <c r="L32" i="5" s="1"/>
  <c r="N32" i="5" s="1"/>
  <c r="J65" i="5"/>
  <c r="L65" i="5" s="1"/>
  <c r="N65" i="5" s="1"/>
  <c r="J76" i="5"/>
  <c r="L76" i="5" s="1"/>
  <c r="N76" i="5" s="1"/>
  <c r="J87" i="5"/>
  <c r="L87" i="5" s="1"/>
  <c r="N87" i="5" s="1"/>
  <c r="J109" i="5"/>
  <c r="L109" i="5" s="1"/>
  <c r="N109" i="5" s="1"/>
  <c r="J95" i="1"/>
  <c r="L95" i="1" s="1"/>
  <c r="N95" i="1" s="1"/>
  <c r="J120" i="5"/>
  <c r="L120" i="5" s="1"/>
  <c r="N120" i="5" s="1"/>
  <c r="J98" i="5"/>
  <c r="L98" i="5" s="1"/>
  <c r="N98" i="5" s="1"/>
  <c r="J54" i="5"/>
  <c r="L54" i="5" s="1"/>
  <c r="N54" i="5" s="1"/>
  <c r="J21" i="5"/>
  <c r="J78" i="1"/>
  <c r="L78" i="1" s="1"/>
  <c r="N78" i="1" s="1"/>
  <c r="J61" i="1"/>
  <c r="L61" i="1" s="1"/>
  <c r="N61" i="1" s="1"/>
  <c r="J112" i="1"/>
  <c r="L112" i="1" s="1"/>
  <c r="N112" i="1" s="1"/>
  <c r="J180" i="1"/>
  <c r="L180" i="1" s="1"/>
  <c r="N180" i="1" s="1"/>
  <c r="J163" i="1"/>
  <c r="L163" i="1" s="1"/>
  <c r="N163" i="1" s="1"/>
  <c r="J146" i="1"/>
  <c r="L146" i="1" s="1"/>
  <c r="N146" i="1" s="1"/>
  <c r="J129" i="1"/>
  <c r="L129" i="1" s="1"/>
  <c r="N129" i="1" s="1"/>
  <c r="J44" i="1"/>
  <c r="L44" i="1" s="1"/>
  <c r="N44" i="1" s="1"/>
  <c r="H15" i="1"/>
  <c r="J15" i="1" s="1"/>
  <c r="B3" i="1"/>
  <c r="B2" i="1"/>
  <c r="L21" i="5" l="1"/>
  <c r="N21" i="5" s="1"/>
  <c r="H16" i="1" l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J27" i="1" l="1"/>
  <c r="L27" i="1" s="1"/>
  <c r="N27" i="1" s="1"/>
</calcChain>
</file>

<file path=xl/sharedStrings.xml><?xml version="1.0" encoding="utf-8"?>
<sst xmlns="http://schemas.openxmlformats.org/spreadsheetml/2006/main" count="720" uniqueCount="77">
  <si>
    <t>CONT. COMUNES</t>
  </si>
  <si>
    <t>F.P.</t>
  </si>
  <si>
    <t>FOGASA</t>
  </si>
  <si>
    <t>ILT</t>
  </si>
  <si>
    <t>IMS</t>
  </si>
  <si>
    <t>TOTAL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</si>
  <si>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</si>
  <si>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</si>
  <si>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</si>
  <si>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</si>
  <si>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</si>
  <si>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</si>
  <si>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</si>
  <si>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</si>
  <si>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</si>
  <si>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</si>
  <si>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</si>
  <si>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</si>
  <si>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>SEGURIDAD SOCIAL A CARGO DE LA EMPRESA</t>
  </si>
  <si>
    <t>¿El periodo a justificar coincide con un año natural (de 01/01/20XX a 31/12/20XX)?</t>
  </si>
  <si>
    <t>No</t>
  </si>
  <si>
    <t>Sí</t>
  </si>
  <si>
    <t>&lt;-Lista desplegable</t>
  </si>
  <si>
    <t>DESEM PLEO</t>
  </si>
  <si>
    <t>PERIODOS</t>
  </si>
  <si>
    <t>COSTE TOTAL 
DEL TRABAJADOR</t>
  </si>
  <si>
    <t>A</t>
  </si>
  <si>
    <t>B</t>
  </si>
  <si>
    <t>C=A+B</t>
  </si>
  <si>
    <t>D</t>
  </si>
  <si>
    <t>E=C/D</t>
  </si>
  <si>
    <t>(*)</t>
  </si>
  <si>
    <t>Introduzca la información solicitada en las celdas de color naranja.</t>
  </si>
  <si>
    <t>INDICACIONES PARA LA CUMPLIMENTACIÓN:</t>
  </si>
  <si>
    <t>¿Es el líder de la Agrupación?</t>
  </si>
  <si>
    <t>Título del proyecto:</t>
  </si>
  <si>
    <t xml:space="preserve">Acrónimo del proyecto: </t>
  </si>
  <si>
    <t>Código de la solicitud:</t>
  </si>
  <si>
    <t>Proyecto completo</t>
  </si>
  <si>
    <t>Hito</t>
  </si>
  <si>
    <t>Indique a qué periodo de justificación hace referencia este informe</t>
  </si>
  <si>
    <t>Replique el cuadro (copiar/pegar) tantas veces como necesite en función del nº de trabajadores. Por defecto se han replicado 10 cuadros.</t>
  </si>
  <si>
    <t>TRABAJADOR:</t>
  </si>
  <si>
    <t>Siguiente paso:</t>
  </si>
  <si>
    <t>1º) Introduzca la información solicitada en las celdas de color naranja.</t>
  </si>
  <si>
    <t>NIF del beneficiario:</t>
  </si>
  <si>
    <t xml:space="preserve">Razón social del beneficiario: </t>
  </si>
  <si>
    <t>&lt;- Dato a consignar en la</t>
  </si>
  <si>
    <t xml:space="preserve">    herramienta telemática.</t>
  </si>
  <si>
    <t>MES …</t>
  </si>
  <si>
    <t>MES n</t>
  </si>
  <si>
    <r>
      <t>2º) Vaya a la pestaña `</t>
    </r>
    <r>
      <rPr>
        <b/>
        <sz val="9"/>
        <color theme="1"/>
        <rFont val="Source Sans Pro"/>
        <family val="2"/>
      </rPr>
      <t>Sí año natural</t>
    </r>
    <r>
      <rPr>
        <sz val="9"/>
        <color theme="1"/>
        <rFont val="Source Sans Pro"/>
        <family val="2"/>
      </rPr>
      <t>´o a la pestaña `</t>
    </r>
    <r>
      <rPr>
        <b/>
        <sz val="9"/>
        <color theme="1"/>
        <rFont val="Source Sans Pro"/>
        <family val="2"/>
      </rPr>
      <t>No año natural</t>
    </r>
    <r>
      <rPr>
        <sz val="9"/>
        <color theme="1"/>
        <rFont val="Source Sans Pro"/>
        <family val="2"/>
      </rPr>
      <t>´,</t>
    </r>
  </si>
  <si>
    <r>
      <t xml:space="preserve">       según se indique en la seccion "</t>
    </r>
    <r>
      <rPr>
        <b/>
        <u/>
        <sz val="9"/>
        <color theme="1"/>
        <rFont val="Source Sans Pro"/>
        <family val="2"/>
      </rPr>
      <t>Siguiente paso:</t>
    </r>
    <r>
      <rPr>
        <sz val="9"/>
        <color theme="1"/>
        <rFont val="Source Sans Pro"/>
        <family val="2"/>
      </rPr>
      <t>"</t>
    </r>
  </si>
  <si>
    <r>
      <rPr>
        <sz val="10"/>
        <color rgb="FFFF0000"/>
        <rFont val="Source Sans Pro"/>
        <family val="2"/>
      </rPr>
      <t>(*)</t>
    </r>
    <r>
      <rPr>
        <sz val="10"/>
        <color theme="1"/>
        <rFont val="Source Sans Pro"/>
        <family val="2"/>
      </rPr>
      <t xml:space="preserve"> Introduzca el NOMBRE y los APELLIDOS del trabajador.</t>
    </r>
  </si>
  <si>
    <r>
      <rPr>
        <sz val="10"/>
        <color rgb="FFFF0000"/>
        <rFont val="Source Sans Pro"/>
        <family val="2"/>
      </rPr>
      <t>(**)</t>
    </r>
    <r>
      <rPr>
        <sz val="10"/>
        <color theme="1"/>
        <rFont val="Source Sans Pro"/>
        <family val="2"/>
      </rPr>
      <t xml:space="preserve"> Introduzca los % de los distintos conceptos para cada mes.</t>
    </r>
  </si>
  <si>
    <r>
      <t xml:space="preserve">(***) </t>
    </r>
    <r>
      <rPr>
        <sz val="10"/>
        <color theme="1"/>
        <rFont val="Source Sans Pro"/>
        <family val="2"/>
      </rPr>
      <t>Introduzca la base de cotización para cada mes.</t>
    </r>
  </si>
  <si>
    <r>
      <rPr>
        <sz val="10"/>
        <color rgb="FFFF0000"/>
        <rFont val="Source Sans Pro"/>
        <family val="2"/>
      </rPr>
      <t>(****)</t>
    </r>
    <r>
      <rPr>
        <sz val="10"/>
        <color theme="1"/>
        <rFont val="Source Sans Pro"/>
        <family val="2"/>
      </rPr>
      <t xml:space="preserve"> Introduzca el importe de las percepciones del trabajador (casilla "Percepción íntegra") según Modelo 190 IRPF del año de referencia.</t>
    </r>
  </si>
  <si>
    <r>
      <rPr>
        <sz val="10"/>
        <color rgb="FFFF0000"/>
        <rFont val="Source Sans Pro"/>
        <family val="2"/>
      </rPr>
      <t xml:space="preserve">(*****) </t>
    </r>
    <r>
      <rPr>
        <sz val="10"/>
        <color theme="1"/>
        <rFont val="Source Sans Pro"/>
        <family val="2"/>
      </rPr>
      <t>Introduzca número de horas del periodo según convenio. Para empresas sin convenio se tomará por defecto 1720 horas.</t>
    </r>
  </si>
  <si>
    <r>
      <rPr>
        <sz val="10"/>
        <color rgb="FFFF0000"/>
        <rFont val="Source Sans Pro"/>
        <family val="2"/>
      </rPr>
      <t xml:space="preserve">(******) </t>
    </r>
    <r>
      <rPr>
        <sz val="10"/>
        <color theme="1"/>
        <rFont val="Source Sans Pro"/>
        <family val="2"/>
      </rPr>
      <t>El importe resultante es el que debe consignar en la herramienta telemática cuando cumplimente los datos de justificación.</t>
    </r>
  </si>
  <si>
    <r>
      <t xml:space="preserve">% COTIZACIONES SEGURIDAD SOCIAL </t>
    </r>
    <r>
      <rPr>
        <b/>
        <sz val="12"/>
        <color rgb="FFFF0000"/>
        <rFont val="Source Sans Pro"/>
        <family val="2"/>
      </rPr>
      <t>(**)</t>
    </r>
  </si>
  <si>
    <r>
      <t xml:space="preserve">BASE COTIZACIÓN 
</t>
    </r>
    <r>
      <rPr>
        <b/>
        <sz val="12"/>
        <color rgb="FFFF0000"/>
        <rFont val="Source Sans Pro"/>
        <family val="2"/>
      </rPr>
      <t>(***)</t>
    </r>
  </si>
  <si>
    <r>
      <t xml:space="preserve">IMPORTE 
MODELO 190 
</t>
    </r>
    <r>
      <rPr>
        <b/>
        <sz val="12"/>
        <color rgb="FFFF0000"/>
        <rFont val="Source Sans Pro"/>
        <family val="2"/>
      </rPr>
      <t>(****)</t>
    </r>
  </si>
  <si>
    <r>
      <t xml:space="preserve">TOTAL HORAS PERIODO 
</t>
    </r>
    <r>
      <rPr>
        <b/>
        <sz val="12"/>
        <color rgb="FFFF0000"/>
        <rFont val="Source Sans Pro"/>
        <family val="2"/>
      </rPr>
      <t>(*****)</t>
    </r>
  </si>
  <si>
    <r>
      <t xml:space="preserve">COSTE/HORA 
DEL TRABAJADOR
</t>
    </r>
    <r>
      <rPr>
        <b/>
        <sz val="12"/>
        <color rgb="FFFF0000"/>
        <rFont val="Source Sans Pro"/>
        <family val="2"/>
      </rPr>
      <t>(******)</t>
    </r>
  </si>
  <si>
    <r>
      <rPr>
        <sz val="11"/>
        <color rgb="FFFF0000"/>
        <rFont val="Source Sans Pro"/>
        <family val="2"/>
      </rPr>
      <t>(*)</t>
    </r>
    <r>
      <rPr>
        <sz val="11"/>
        <color theme="1"/>
        <rFont val="Source Sans Pro"/>
        <family val="2"/>
      </rPr>
      <t xml:space="preserve"> Introduzca el NOMBRE y los APELLIDOS del trabajador.</t>
    </r>
  </si>
  <si>
    <r>
      <rPr>
        <sz val="11"/>
        <color rgb="FFFF0000"/>
        <rFont val="Source Sans Pro"/>
        <family val="2"/>
      </rPr>
      <t xml:space="preserve">(**) </t>
    </r>
    <r>
      <rPr>
        <sz val="11"/>
        <color theme="1"/>
        <rFont val="Source Sans Pro"/>
        <family val="2"/>
      </rPr>
      <t>Inserte tantas filas como número de meses (n) vaya a justificar por trabajador. Por defecto se han introducido 5 filas en cada cuadro.</t>
    </r>
  </si>
  <si>
    <r>
      <rPr>
        <sz val="11"/>
        <color rgb="FFFF0000"/>
        <rFont val="Source Sans Pro"/>
        <family val="2"/>
      </rPr>
      <t>(***)</t>
    </r>
    <r>
      <rPr>
        <sz val="11"/>
        <color theme="1"/>
        <rFont val="Source Sans Pro"/>
        <family val="2"/>
      </rPr>
      <t xml:space="preserve"> Introduzca los % de los distintos conceptos para cada mes.</t>
    </r>
  </si>
  <si>
    <r>
      <t xml:space="preserve">(****) </t>
    </r>
    <r>
      <rPr>
        <sz val="11"/>
        <color theme="1"/>
        <rFont val="Source Sans Pro"/>
        <family val="2"/>
      </rPr>
      <t>Introduzca la base de cotización para cada mes.</t>
    </r>
  </si>
  <si>
    <r>
      <rPr>
        <sz val="11"/>
        <color rgb="FFFF0000"/>
        <rFont val="Source Sans Pro"/>
        <family val="2"/>
      </rPr>
      <t>(*****)</t>
    </r>
    <r>
      <rPr>
        <sz val="11"/>
        <color theme="1"/>
        <rFont val="Source Sans Pro"/>
        <family val="2"/>
      </rPr>
      <t xml:space="preserve"> Introduzca el importe (TOTAL DEVENGADO) de la nómina mensual del trabajador.</t>
    </r>
  </si>
  <si>
    <r>
      <rPr>
        <sz val="11"/>
        <color rgb="FFFF0000"/>
        <rFont val="Source Sans Pro"/>
        <family val="2"/>
      </rPr>
      <t xml:space="preserve">(******) </t>
    </r>
    <r>
      <rPr>
        <sz val="11"/>
        <color theme="1"/>
        <rFont val="Source Sans Pro"/>
        <family val="2"/>
      </rPr>
      <t>Introduzca número de horas del periodo según convenio. Para empresas sin convenio se tomará por defecto 1720 horas</t>
    </r>
  </si>
  <si>
    <r>
      <rPr>
        <sz val="11"/>
        <color rgb="FFFF0000"/>
        <rFont val="Source Sans Pro"/>
        <family val="2"/>
      </rPr>
      <t xml:space="preserve">(*******) </t>
    </r>
    <r>
      <rPr>
        <sz val="11"/>
        <color theme="1"/>
        <rFont val="Source Sans Pro"/>
        <family val="2"/>
      </rPr>
      <t>El importe resultante es el que debe consignar en la herramienta telemática cuando cumplimente los datos de justificación.</t>
    </r>
  </si>
  <si>
    <r>
      <t xml:space="preserve">% COTIZACIONES SEGURIDAD SOCIAL </t>
    </r>
    <r>
      <rPr>
        <b/>
        <sz val="11"/>
        <color rgb="FFFF0000"/>
        <rFont val="Source Sans Pro"/>
        <family val="2"/>
      </rPr>
      <t>(***)</t>
    </r>
  </si>
  <si>
    <r>
      <t xml:space="preserve">PERIODOS </t>
    </r>
    <r>
      <rPr>
        <b/>
        <sz val="11"/>
        <color rgb="FFFF0000"/>
        <rFont val="Source Sans Pro"/>
        <family val="2"/>
      </rPr>
      <t>(**)</t>
    </r>
  </si>
  <si>
    <r>
      <t xml:space="preserve">BASE COTIZACIÓN 
</t>
    </r>
    <r>
      <rPr>
        <b/>
        <sz val="11"/>
        <color rgb="FFFF0000"/>
        <rFont val="Source Sans Pro"/>
        <family val="2"/>
      </rPr>
      <t>(****)</t>
    </r>
  </si>
  <si>
    <r>
      <t xml:space="preserve">IMPORTE 
DE LA NÓMINA
</t>
    </r>
    <r>
      <rPr>
        <b/>
        <sz val="11"/>
        <color rgb="FFFF0000"/>
        <rFont val="Source Sans Pro"/>
        <family val="2"/>
      </rPr>
      <t>(*****)</t>
    </r>
  </si>
  <si>
    <r>
      <t xml:space="preserve">TOTAL HORAS PERIODO 
</t>
    </r>
    <r>
      <rPr>
        <b/>
        <sz val="11"/>
        <color rgb="FFFF0000"/>
        <rFont val="Source Sans Pro"/>
        <family val="2"/>
      </rPr>
      <t>(******)</t>
    </r>
  </si>
  <si>
    <r>
      <t xml:space="preserve">COSTE/HORA 
DEL TRABAJADOR
</t>
    </r>
    <r>
      <rPr>
        <b/>
        <sz val="11"/>
        <color rgb="FFFF0000"/>
        <rFont val="Source Sans Pro"/>
        <family val="2"/>
      </rPr>
      <t>(*******)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</si>
</sst>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Source Sans Pro"/>
      <family val="2"/>
    </font>
    <font>
      <b/>
      <u/>
      <sz val="11"/>
      <color theme="1"/>
      <name val="Source Sans Pro"/>
      <family val="2"/>
    </font>
    <font>
      <sz val="9"/>
      <color theme="1"/>
      <name val="Source Sans Pro"/>
      <family val="2"/>
    </font>
    <font>
      <b/>
      <sz val="9"/>
      <color theme="1"/>
      <name val="Source Sans Pro"/>
      <family val="2"/>
    </font>
    <font>
      <b/>
      <u/>
      <sz val="9"/>
      <color theme="1"/>
      <name val="Source Sans Pro"/>
      <family val="2"/>
    </font>
    <font>
      <b/>
      <sz val="11"/>
      <color theme="0"/>
      <name val="Source Sans Pro"/>
      <family val="2"/>
    </font>
    <font>
      <sz val="8"/>
      <color theme="0" tint="-0.499984740745262"/>
      <name val="Source Sans Pro"/>
      <family val="2"/>
    </font>
    <font>
      <b/>
      <sz val="11"/>
      <color theme="1"/>
      <name val="Source Sans Pro"/>
      <family val="2"/>
    </font>
    <font>
      <b/>
      <sz val="12"/>
      <color rgb="FF000000"/>
      <name val="Source Sans Pro"/>
      <family val="2"/>
    </font>
    <font>
      <b/>
      <sz val="10"/>
      <color rgb="FFFF0000"/>
      <name val="Source Sans Pro"/>
      <family val="2"/>
    </font>
    <font>
      <b/>
      <sz val="10"/>
      <color theme="0"/>
      <name val="Source Sans Pro"/>
      <family val="2"/>
    </font>
    <font>
      <sz val="10"/>
      <color theme="1"/>
      <name val="Source Sans Pro"/>
      <family val="2"/>
    </font>
    <font>
      <b/>
      <u/>
      <sz val="12"/>
      <color theme="1"/>
      <name val="Source Sans Pro"/>
      <family val="2"/>
    </font>
    <font>
      <sz val="10"/>
      <color rgb="FFFF0000"/>
      <name val="Source Sans Pro"/>
      <family val="2"/>
    </font>
    <font>
      <b/>
      <sz val="12"/>
      <color rgb="FFFF0000"/>
      <name val="Source Sans Pro"/>
      <family val="2"/>
    </font>
    <font>
      <sz val="12"/>
      <color rgb="FF000000"/>
      <name val="Source Sans Pro"/>
      <family val="2"/>
    </font>
    <font>
      <b/>
      <sz val="11"/>
      <color rgb="FF000000"/>
      <name val="Source Sans Pro"/>
      <family val="2"/>
    </font>
    <font>
      <sz val="11"/>
      <color theme="4" tint="-0.249977111117893"/>
      <name val="Source Sans Pro"/>
      <family val="2"/>
    </font>
    <font>
      <b/>
      <sz val="11"/>
      <color theme="4" tint="-0.249977111117893"/>
      <name val="Source Sans Pro"/>
      <family val="2"/>
    </font>
    <font>
      <b/>
      <sz val="11"/>
      <color rgb="FFFF0000"/>
      <name val="Source Sans Pro"/>
      <family val="2"/>
    </font>
    <font>
      <sz val="11"/>
      <color rgb="FFFF0000"/>
      <name val="Source Sans Pro"/>
      <family val="2"/>
    </font>
    <font>
      <sz val="11"/>
      <color rgb="FF000000"/>
      <name val="Source Sans Pro"/>
      <family val="2"/>
    </font>
  </fonts>
  <fills count="1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59999389629810485"/>
        <bgColor theme="4" tint="0.7999816888943144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499984740745262"/>
        <bgColor theme="4" tint="0.79998168889431442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 style="thin">
        <color theme="0"/>
      </right>
      <top style="medium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1"/>
      </top>
      <bottom style="thin">
        <color theme="0"/>
      </bottom>
      <diagonal/>
    </border>
    <border>
      <left style="thin">
        <color theme="0"/>
      </left>
      <right style="medium">
        <color theme="1"/>
      </right>
      <top style="medium">
        <color theme="1"/>
      </top>
      <bottom style="thin">
        <color theme="0"/>
      </bottom>
      <diagonal/>
    </border>
    <border>
      <left style="medium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1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 style="medium">
        <color theme="1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1"/>
      </right>
      <top style="thin">
        <color theme="0"/>
      </top>
      <bottom/>
      <diagonal/>
    </border>
    <border>
      <left style="medium">
        <color theme="1"/>
      </left>
      <right style="medium">
        <color theme="1"/>
      </right>
      <top style="thin">
        <color theme="0"/>
      </top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0"/>
      </right>
      <top style="thin">
        <color theme="0"/>
      </top>
      <bottom style="medium">
        <color theme="1"/>
      </bottom>
      <diagonal/>
    </border>
    <border>
      <left style="thin">
        <color theme="0"/>
      </left>
      <right style="medium">
        <color theme="1"/>
      </right>
      <top style="thin">
        <color theme="0"/>
      </top>
      <bottom style="medium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1"/>
      </bottom>
      <diagonal/>
    </border>
    <border>
      <left style="medium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1"/>
      </right>
      <top/>
      <bottom style="thin">
        <color theme="0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 style="thin">
        <color theme="0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6" borderId="0" xfId="0" applyFont="1" applyFill="1"/>
    <xf numFmtId="0" fontId="1" fillId="0" borderId="0" xfId="0" applyFont="1"/>
    <xf numFmtId="0" fontId="1" fillId="6" borderId="45" xfId="0" applyFont="1" applyFill="1" applyBorder="1"/>
    <xf numFmtId="0" fontId="1" fillId="6" borderId="0" xfId="0" applyFont="1" applyFill="1" applyBorder="1"/>
    <xf numFmtId="0" fontId="2" fillId="14" borderId="43" xfId="0" applyFont="1" applyFill="1" applyBorder="1"/>
    <xf numFmtId="0" fontId="1" fillId="6" borderId="44" xfId="0" applyFont="1" applyFill="1" applyBorder="1"/>
    <xf numFmtId="0" fontId="3" fillId="15" borderId="0" xfId="0" applyFont="1" applyFill="1" applyBorder="1"/>
    <xf numFmtId="0" fontId="3" fillId="15" borderId="46" xfId="0" applyFont="1" applyFill="1" applyBorder="1"/>
    <xf numFmtId="0" fontId="3" fillId="15" borderId="0" xfId="0" applyFont="1" applyFill="1"/>
    <xf numFmtId="0" fontId="1" fillId="0" borderId="0" xfId="0" applyFont="1" applyBorder="1"/>
    <xf numFmtId="0" fontId="6" fillId="5" borderId="20" xfId="0" applyFont="1" applyFill="1" applyBorder="1" applyAlignment="1">
      <alignment horizontal="right"/>
    </xf>
    <xf numFmtId="0" fontId="1" fillId="3" borderId="22" xfId="0" applyFont="1" applyFill="1" applyBorder="1" applyAlignment="1">
      <alignment horizontal="left" indent="1"/>
    </xf>
    <xf numFmtId="0" fontId="1" fillId="6" borderId="46" xfId="0" applyFont="1" applyFill="1" applyBorder="1"/>
    <xf numFmtId="0" fontId="6" fillId="5" borderId="23" xfId="0" applyFont="1" applyFill="1" applyBorder="1" applyAlignment="1">
      <alignment horizontal="right"/>
    </xf>
    <xf numFmtId="0" fontId="1" fillId="3" borderId="24" xfId="0" applyFont="1" applyFill="1" applyBorder="1" applyAlignment="1">
      <alignment horizontal="left" indent="1"/>
    </xf>
    <xf numFmtId="0" fontId="7" fillId="6" borderId="0" xfId="0" applyFont="1" applyFill="1" applyBorder="1"/>
    <xf numFmtId="0" fontId="6" fillId="5" borderId="38" xfId="0" applyFont="1" applyFill="1" applyBorder="1" applyAlignment="1">
      <alignment horizontal="right"/>
    </xf>
    <xf numFmtId="0" fontId="1" fillId="3" borderId="39" xfId="0" applyFont="1" applyFill="1" applyBorder="1" applyAlignment="1">
      <alignment horizontal="left" indent="1"/>
    </xf>
    <xf numFmtId="0" fontId="8" fillId="6" borderId="0" xfId="0" applyFont="1" applyFill="1" applyBorder="1"/>
    <xf numFmtId="0" fontId="1" fillId="4" borderId="20" xfId="0" applyFont="1" applyFill="1" applyBorder="1" applyAlignment="1">
      <alignment horizontal="left"/>
    </xf>
    <xf numFmtId="0" fontId="8" fillId="4" borderId="21" xfId="0" applyFont="1" applyFill="1" applyBorder="1" applyAlignment="1">
      <alignment horizontal="left"/>
    </xf>
    <xf numFmtId="0" fontId="1" fillId="3" borderId="22" xfId="0" applyFont="1" applyFill="1" applyBorder="1" applyAlignment="1">
      <alignment horizontal="center"/>
    </xf>
    <xf numFmtId="0" fontId="1" fillId="4" borderId="41" xfId="0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1" fillId="3" borderId="24" xfId="0" applyFont="1" applyFill="1" applyBorder="1" applyAlignment="1">
      <alignment horizontal="center"/>
    </xf>
    <xf numFmtId="0" fontId="1" fillId="4" borderId="38" xfId="0" applyFont="1" applyFill="1" applyBorder="1" applyAlignment="1">
      <alignment horizontal="left"/>
    </xf>
    <xf numFmtId="2" fontId="9" fillId="4" borderId="40" xfId="0" applyNumberFormat="1" applyFont="1" applyFill="1" applyBorder="1" applyAlignment="1">
      <alignment horizontal="left" wrapText="1"/>
    </xf>
    <xf numFmtId="0" fontId="1" fillId="3" borderId="39" xfId="0" applyFont="1" applyFill="1" applyBorder="1" applyAlignment="1">
      <alignment horizontal="center"/>
    </xf>
    <xf numFmtId="0" fontId="8" fillId="6" borderId="0" xfId="0" applyFont="1" applyFill="1" applyBorder="1" applyAlignment="1">
      <alignment horizontal="left"/>
    </xf>
    <xf numFmtId="0" fontId="2" fillId="6" borderId="0" xfId="0" applyFont="1" applyFill="1" applyBorder="1" applyAlignment="1">
      <alignment horizontal="right"/>
    </xf>
    <xf numFmtId="0" fontId="10" fillId="6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1" fillId="6" borderId="47" xfId="0" applyFont="1" applyFill="1" applyBorder="1"/>
    <xf numFmtId="0" fontId="1" fillId="6" borderId="48" xfId="0" applyFont="1" applyFill="1" applyBorder="1"/>
    <xf numFmtId="0" fontId="1" fillId="6" borderId="49" xfId="0" applyFont="1" applyFill="1" applyBorder="1"/>
    <xf numFmtId="0" fontId="11" fillId="5" borderId="34" xfId="0" applyFont="1" applyFill="1" applyBorder="1" applyAlignment="1">
      <alignment horizontal="right"/>
    </xf>
    <xf numFmtId="0" fontId="12" fillId="4" borderId="4" xfId="0" applyFont="1" applyFill="1" applyBorder="1" applyAlignment="1">
      <alignment horizontal="left" indent="1"/>
    </xf>
    <xf numFmtId="0" fontId="12" fillId="4" borderId="5" xfId="0" applyFont="1" applyFill="1" applyBorder="1"/>
    <xf numFmtId="0" fontId="12" fillId="4" borderId="6" xfId="0" applyFont="1" applyFill="1" applyBorder="1"/>
    <xf numFmtId="0" fontId="13" fillId="14" borderId="0" xfId="0" applyFont="1" applyFill="1" applyBorder="1"/>
    <xf numFmtId="0" fontId="1" fillId="14" borderId="0" xfId="0" applyFont="1" applyFill="1"/>
    <xf numFmtId="0" fontId="11" fillId="5" borderId="35" xfId="0" applyFont="1" applyFill="1" applyBorder="1" applyAlignment="1">
      <alignment horizontal="right"/>
    </xf>
    <xf numFmtId="0" fontId="12" fillId="4" borderId="7" xfId="0" applyFont="1" applyFill="1" applyBorder="1" applyAlignment="1">
      <alignment horizontal="left" indent="1"/>
    </xf>
    <xf numFmtId="0" fontId="12" fillId="4" borderId="0" xfId="0" applyFont="1" applyFill="1" applyBorder="1"/>
    <xf numFmtId="0" fontId="12" fillId="4" borderId="8" xfId="0" applyFont="1" applyFill="1" applyBorder="1"/>
    <xf numFmtId="0" fontId="12" fillId="15" borderId="0" xfId="0" applyFont="1" applyFill="1"/>
    <xf numFmtId="0" fontId="1" fillId="15" borderId="0" xfId="0" applyFont="1" applyFill="1"/>
    <xf numFmtId="0" fontId="11" fillId="5" borderId="36" xfId="0" applyFont="1" applyFill="1" applyBorder="1" applyAlignment="1">
      <alignment horizontal="right"/>
    </xf>
    <xf numFmtId="0" fontId="12" fillId="4" borderId="9" xfId="0" applyFont="1" applyFill="1" applyBorder="1" applyAlignment="1">
      <alignment horizontal="left" indent="1"/>
    </xf>
    <xf numFmtId="0" fontId="12" fillId="4" borderId="3" xfId="0" applyFont="1" applyFill="1" applyBorder="1"/>
    <xf numFmtId="0" fontId="12" fillId="4" borderId="10" xfId="0" applyFont="1" applyFill="1" applyBorder="1"/>
    <xf numFmtId="0" fontId="14" fillId="15" borderId="0" xfId="0" applyFont="1" applyFill="1"/>
    <xf numFmtId="0" fontId="8" fillId="6" borderId="7" xfId="0" applyFont="1" applyFill="1" applyBorder="1"/>
    <xf numFmtId="0" fontId="12" fillId="6" borderId="0" xfId="0" applyFont="1" applyFill="1"/>
    <xf numFmtId="0" fontId="8" fillId="3" borderId="30" xfId="0" applyFont="1" applyFill="1" applyBorder="1" applyAlignment="1">
      <alignment horizontal="right"/>
    </xf>
    <xf numFmtId="49" fontId="15" fillId="3" borderId="31" xfId="0" applyNumberFormat="1" applyFont="1" applyFill="1" applyBorder="1" applyAlignment="1">
      <alignment horizontal="left" vertical="center" wrapText="1"/>
    </xf>
    <xf numFmtId="49" fontId="15" fillId="3" borderId="32" xfId="0" applyNumberFormat="1" applyFont="1" applyFill="1" applyBorder="1" applyAlignment="1">
      <alignment horizontal="left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9" fillId="9" borderId="0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/>
    </xf>
    <xf numFmtId="0" fontId="9" fillId="2" borderId="1" xfId="0" applyFont="1" applyFill="1" applyBorder="1" applyAlignment="1">
      <alignment horizontal="left" vertical="center" wrapText="1" indent="2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0" fontId="9" fillId="2" borderId="67" xfId="0" applyFont="1" applyFill="1" applyBorder="1" applyAlignment="1">
      <alignment horizontal="center" vertical="center" wrapText="1"/>
    </xf>
    <xf numFmtId="0" fontId="17" fillId="7" borderId="7" xfId="0" applyFont="1" applyFill="1" applyBorder="1" applyAlignment="1">
      <alignment horizontal="left" indent="2"/>
    </xf>
    <xf numFmtId="10" fontId="18" fillId="12" borderId="20" xfId="0" applyNumberFormat="1" applyFont="1" applyFill="1" applyBorder="1" applyAlignment="1">
      <alignment horizontal="center"/>
    </xf>
    <xf numFmtId="10" fontId="18" fillId="12" borderId="21" xfId="0" applyNumberFormat="1" applyFont="1" applyFill="1" applyBorder="1" applyAlignment="1">
      <alignment horizontal="center"/>
    </xf>
    <xf numFmtId="10" fontId="18" fillId="12" borderId="22" xfId="0" applyNumberFormat="1" applyFont="1" applyFill="1" applyBorder="1" applyAlignment="1">
      <alignment horizontal="center"/>
    </xf>
    <xf numFmtId="10" fontId="18" fillId="7" borderId="0" xfId="0" applyNumberFormat="1" applyFont="1" applyFill="1" applyBorder="1" applyAlignment="1">
      <alignment horizontal="center"/>
    </xf>
    <xf numFmtId="4" fontId="18" fillId="12" borderId="33" xfId="0" applyNumberFormat="1" applyFont="1" applyFill="1" applyBorder="1" applyAlignment="1">
      <alignment horizontal="center"/>
    </xf>
    <xf numFmtId="4" fontId="18" fillId="7" borderId="0" xfId="0" applyNumberFormat="1" applyFont="1" applyFill="1" applyBorder="1" applyAlignment="1">
      <alignment horizontal="center"/>
    </xf>
    <xf numFmtId="10" fontId="18" fillId="10" borderId="4" xfId="0" applyNumberFormat="1" applyFont="1" applyFill="1" applyBorder="1" applyAlignment="1">
      <alignment horizontal="center"/>
    </xf>
    <xf numFmtId="10" fontId="18" fillId="10" borderId="14" xfId="0" applyNumberFormat="1" applyFont="1" applyFill="1" applyBorder="1" applyAlignment="1">
      <alignment horizontal="center"/>
    </xf>
    <xf numFmtId="10" fontId="18" fillId="10" borderId="13" xfId="0" applyNumberFormat="1" applyFont="1" applyFill="1" applyBorder="1" applyAlignment="1">
      <alignment horizontal="center"/>
    </xf>
    <xf numFmtId="10" fontId="18" fillId="10" borderId="68" xfId="0" applyNumberFormat="1" applyFont="1" applyFill="1" applyBorder="1" applyAlignment="1">
      <alignment horizontal="center"/>
    </xf>
    <xf numFmtId="0" fontId="17" fillId="0" borderId="7" xfId="0" applyFont="1" applyBorder="1" applyAlignment="1">
      <alignment horizontal="left" indent="2"/>
    </xf>
    <xf numFmtId="10" fontId="18" fillId="3" borderId="23" xfId="0" applyNumberFormat="1" applyFont="1" applyFill="1" applyBorder="1" applyAlignment="1">
      <alignment horizontal="center"/>
    </xf>
    <xf numFmtId="10" fontId="18" fillId="3" borderId="19" xfId="0" applyNumberFormat="1" applyFont="1" applyFill="1" applyBorder="1" applyAlignment="1">
      <alignment horizontal="center"/>
    </xf>
    <xf numFmtId="10" fontId="18" fillId="3" borderId="24" xfId="0" applyNumberFormat="1" applyFont="1" applyFill="1" applyBorder="1" applyAlignment="1">
      <alignment horizontal="center"/>
    </xf>
    <xf numFmtId="10" fontId="18" fillId="0" borderId="0" xfId="0" applyNumberFormat="1" applyFont="1" applyBorder="1" applyAlignment="1">
      <alignment horizontal="center"/>
    </xf>
    <xf numFmtId="4" fontId="18" fillId="3" borderId="25" xfId="0" applyNumberFormat="1" applyFont="1" applyFill="1" applyBorder="1" applyAlignment="1">
      <alignment horizontal="center"/>
    </xf>
    <xf numFmtId="4" fontId="18" fillId="0" borderId="0" xfId="0" applyNumberFormat="1" applyFont="1" applyBorder="1" applyAlignment="1">
      <alignment horizontal="center"/>
    </xf>
    <xf numFmtId="10" fontId="18" fillId="11" borderId="7" xfId="0" applyNumberFormat="1" applyFont="1" applyFill="1" applyBorder="1" applyAlignment="1">
      <alignment horizontal="center"/>
    </xf>
    <xf numFmtId="10" fontId="18" fillId="11" borderId="12" xfId="0" applyNumberFormat="1" applyFont="1" applyFill="1" applyBorder="1" applyAlignment="1">
      <alignment horizontal="center"/>
    </xf>
    <xf numFmtId="10" fontId="18" fillId="11" borderId="11" xfId="0" applyNumberFormat="1" applyFont="1" applyFill="1" applyBorder="1" applyAlignment="1">
      <alignment horizontal="center"/>
    </xf>
    <xf numFmtId="10" fontId="18" fillId="11" borderId="17" xfId="0" applyNumberFormat="1" applyFont="1" applyFill="1" applyBorder="1" applyAlignment="1">
      <alignment horizontal="center"/>
    </xf>
    <xf numFmtId="10" fontId="18" fillId="12" borderId="23" xfId="0" applyNumberFormat="1" applyFont="1" applyFill="1" applyBorder="1" applyAlignment="1">
      <alignment horizontal="center"/>
    </xf>
    <xf numFmtId="10" fontId="18" fillId="12" borderId="19" xfId="0" applyNumberFormat="1" applyFont="1" applyFill="1" applyBorder="1" applyAlignment="1">
      <alignment horizontal="center"/>
    </xf>
    <xf numFmtId="10" fontId="18" fillId="12" borderId="24" xfId="0" applyNumberFormat="1" applyFont="1" applyFill="1" applyBorder="1" applyAlignment="1">
      <alignment horizontal="center"/>
    </xf>
    <xf numFmtId="4" fontId="18" fillId="12" borderId="25" xfId="0" applyNumberFormat="1" applyFont="1" applyFill="1" applyBorder="1" applyAlignment="1">
      <alignment horizontal="center"/>
    </xf>
    <xf numFmtId="10" fontId="18" fillId="10" borderId="7" xfId="0" applyNumberFormat="1" applyFont="1" applyFill="1" applyBorder="1" applyAlignment="1">
      <alignment horizontal="center"/>
    </xf>
    <xf numFmtId="10" fontId="18" fillId="10" borderId="12" xfId="0" applyNumberFormat="1" applyFont="1" applyFill="1" applyBorder="1" applyAlignment="1">
      <alignment horizontal="center"/>
    </xf>
    <xf numFmtId="10" fontId="18" fillId="10" borderId="11" xfId="0" applyNumberFormat="1" applyFont="1" applyFill="1" applyBorder="1" applyAlignment="1">
      <alignment horizontal="center"/>
    </xf>
    <xf numFmtId="10" fontId="18" fillId="10" borderId="17" xfId="0" applyNumberFormat="1" applyFont="1" applyFill="1" applyBorder="1" applyAlignment="1">
      <alignment horizontal="center"/>
    </xf>
    <xf numFmtId="10" fontId="18" fillId="3" borderId="26" xfId="0" applyNumberFormat="1" applyFont="1" applyFill="1" applyBorder="1" applyAlignment="1">
      <alignment horizontal="center"/>
    </xf>
    <xf numFmtId="10" fontId="18" fillId="3" borderId="27" xfId="0" applyNumberFormat="1" applyFont="1" applyFill="1" applyBorder="1" applyAlignment="1">
      <alignment horizontal="center"/>
    </xf>
    <xf numFmtId="10" fontId="18" fillId="3" borderId="28" xfId="0" applyNumberFormat="1" applyFont="1" applyFill="1" applyBorder="1" applyAlignment="1">
      <alignment horizontal="center"/>
    </xf>
    <xf numFmtId="4" fontId="18" fillId="3" borderId="29" xfId="0" applyNumberFormat="1" applyFont="1" applyFill="1" applyBorder="1" applyAlignment="1">
      <alignment horizontal="center"/>
    </xf>
    <xf numFmtId="4" fontId="18" fillId="0" borderId="3" xfId="0" applyNumberFormat="1" applyFont="1" applyBorder="1" applyAlignment="1">
      <alignment horizontal="center"/>
    </xf>
    <xf numFmtId="10" fontId="18" fillId="11" borderId="9" xfId="0" applyNumberFormat="1" applyFont="1" applyFill="1" applyBorder="1" applyAlignment="1">
      <alignment horizontal="center"/>
    </xf>
    <xf numFmtId="10" fontId="18" fillId="11" borderId="16" xfId="0" applyNumberFormat="1" applyFont="1" applyFill="1" applyBorder="1" applyAlignment="1">
      <alignment horizontal="center"/>
    </xf>
    <xf numFmtId="10" fontId="18" fillId="11" borderId="15" xfId="0" applyNumberFormat="1" applyFont="1" applyFill="1" applyBorder="1" applyAlignment="1">
      <alignment horizontal="center"/>
    </xf>
    <xf numFmtId="10" fontId="18" fillId="11" borderId="18" xfId="0" applyNumberFormat="1" applyFont="1" applyFill="1" applyBorder="1" applyAlignment="1">
      <alignment horizontal="center"/>
    </xf>
    <xf numFmtId="0" fontId="9" fillId="8" borderId="30" xfId="0" applyFont="1" applyFill="1" applyBorder="1" applyAlignment="1">
      <alignment horizontal="right"/>
    </xf>
    <xf numFmtId="0" fontId="1" fillId="9" borderId="31" xfId="0" applyFont="1" applyFill="1" applyBorder="1"/>
    <xf numFmtId="0" fontId="1" fillId="9" borderId="32" xfId="0" applyFont="1" applyFill="1" applyBorder="1"/>
    <xf numFmtId="4" fontId="19" fillId="13" borderId="2" xfId="0" applyNumberFormat="1" applyFont="1" applyFill="1" applyBorder="1" applyAlignment="1">
      <alignment horizontal="center"/>
    </xf>
    <xf numFmtId="2" fontId="19" fillId="12" borderId="1" xfId="0" applyNumberFormat="1" applyFont="1" applyFill="1" applyBorder="1" applyAlignment="1">
      <alignment horizontal="center"/>
    </xf>
    <xf numFmtId="4" fontId="19" fillId="13" borderId="10" xfId="0" applyNumberFormat="1" applyFont="1" applyFill="1" applyBorder="1" applyAlignment="1">
      <alignment horizontal="center"/>
    </xf>
    <xf numFmtId="3" fontId="19" fillId="12" borderId="10" xfId="0" applyNumberFormat="1" applyFont="1" applyFill="1" applyBorder="1" applyAlignment="1">
      <alignment horizontal="center"/>
    </xf>
    <xf numFmtId="0" fontId="20" fillId="14" borderId="0" xfId="0" applyFont="1" applyFill="1"/>
    <xf numFmtId="4" fontId="19" fillId="13" borderId="69" xfId="0" applyNumberFormat="1" applyFont="1" applyFill="1" applyBorder="1" applyAlignment="1">
      <alignment horizontal="center"/>
    </xf>
    <xf numFmtId="4" fontId="18" fillId="3" borderId="66" xfId="0" applyNumberFormat="1" applyFont="1" applyFill="1" applyBorder="1" applyAlignment="1">
      <alignment horizontal="center"/>
    </xf>
    <xf numFmtId="10" fontId="18" fillId="10" borderId="60" xfId="0" applyNumberFormat="1" applyFont="1" applyFill="1" applyBorder="1" applyAlignment="1">
      <alignment horizontal="center"/>
    </xf>
    <xf numFmtId="10" fontId="18" fillId="10" borderId="61" xfId="0" applyNumberFormat="1" applyFont="1" applyFill="1" applyBorder="1" applyAlignment="1">
      <alignment horizontal="center"/>
    </xf>
    <xf numFmtId="4" fontId="18" fillId="3" borderId="41" xfId="0" applyNumberFormat="1" applyFont="1" applyFill="1" applyBorder="1" applyAlignment="1">
      <alignment horizontal="center"/>
    </xf>
    <xf numFmtId="10" fontId="18" fillId="11" borderId="60" xfId="0" applyNumberFormat="1" applyFont="1" applyFill="1" applyBorder="1" applyAlignment="1">
      <alignment horizontal="center"/>
    </xf>
    <xf numFmtId="10" fontId="18" fillId="11" borderId="61" xfId="0" applyNumberFormat="1" applyFont="1" applyFill="1" applyBorder="1" applyAlignment="1">
      <alignment horizontal="center"/>
    </xf>
    <xf numFmtId="10" fontId="18" fillId="10" borderId="62" xfId="0" applyNumberFormat="1" applyFont="1" applyFill="1" applyBorder="1" applyAlignment="1">
      <alignment horizontal="center"/>
    </xf>
    <xf numFmtId="10" fontId="18" fillId="10" borderId="63" xfId="0" applyNumberFormat="1" applyFont="1" applyFill="1" applyBorder="1" applyAlignment="1">
      <alignment horizontal="center"/>
    </xf>
    <xf numFmtId="10" fontId="18" fillId="10" borderId="64" xfId="0" applyNumberFormat="1" applyFont="1" applyFill="1" applyBorder="1" applyAlignment="1">
      <alignment horizontal="center"/>
    </xf>
    <xf numFmtId="10" fontId="18" fillId="12" borderId="51" xfId="0" applyNumberFormat="1" applyFont="1" applyFill="1" applyBorder="1" applyAlignment="1">
      <alignment horizontal="center"/>
    </xf>
    <xf numFmtId="10" fontId="18" fillId="12" borderId="52" xfId="0" applyNumberFormat="1" applyFont="1" applyFill="1" applyBorder="1" applyAlignment="1">
      <alignment horizontal="center"/>
    </xf>
    <xf numFmtId="10" fontId="18" fillId="12" borderId="53" xfId="0" applyNumberFormat="1" applyFont="1" applyFill="1" applyBorder="1" applyAlignment="1">
      <alignment horizontal="center"/>
    </xf>
    <xf numFmtId="4" fontId="18" fillId="3" borderId="33" xfId="0" applyNumberFormat="1" applyFont="1" applyFill="1" applyBorder="1" applyAlignment="1">
      <alignment horizontal="center"/>
    </xf>
    <xf numFmtId="10" fontId="18" fillId="10" borderId="57" xfId="0" applyNumberFormat="1" applyFont="1" applyFill="1" applyBorder="1" applyAlignment="1">
      <alignment horizontal="center"/>
    </xf>
    <xf numFmtId="10" fontId="18" fillId="10" borderId="58" xfId="0" applyNumberFormat="1" applyFont="1" applyFill="1" applyBorder="1" applyAlignment="1">
      <alignment horizontal="center"/>
    </xf>
    <xf numFmtId="10" fontId="18" fillId="10" borderId="59" xfId="0" applyNumberFormat="1" applyFont="1" applyFill="1" applyBorder="1" applyAlignment="1">
      <alignment horizontal="center"/>
    </xf>
    <xf numFmtId="0" fontId="6" fillId="5" borderId="34" xfId="0" applyFont="1" applyFill="1" applyBorder="1" applyAlignment="1">
      <alignment horizontal="right"/>
    </xf>
    <xf numFmtId="0" fontId="1" fillId="4" borderId="4" xfId="0" applyFont="1" applyFill="1" applyBorder="1" applyAlignment="1">
      <alignment horizontal="left" indent="1"/>
    </xf>
    <xf numFmtId="0" fontId="1" fillId="4" borderId="5" xfId="0" applyFont="1" applyFill="1" applyBorder="1"/>
    <xf numFmtId="0" fontId="1" fillId="4" borderId="6" xfId="0" applyFont="1" applyFill="1" applyBorder="1"/>
    <xf numFmtId="0" fontId="2" fillId="14" borderId="0" xfId="0" applyFont="1" applyFill="1" applyBorder="1"/>
    <xf numFmtId="0" fontId="6" fillId="5" borderId="35" xfId="0" applyFont="1" applyFill="1" applyBorder="1" applyAlignment="1">
      <alignment horizontal="right"/>
    </xf>
    <xf numFmtId="0" fontId="1" fillId="4" borderId="7" xfId="0" applyFont="1" applyFill="1" applyBorder="1" applyAlignment="1">
      <alignment horizontal="left" indent="1"/>
    </xf>
    <xf numFmtId="0" fontId="1" fillId="4" borderId="0" xfId="0" applyFont="1" applyFill="1" applyBorder="1"/>
    <xf numFmtId="0" fontId="1" fillId="4" borderId="8" xfId="0" applyFont="1" applyFill="1" applyBorder="1"/>
    <xf numFmtId="0" fontId="6" fillId="5" borderId="36" xfId="0" applyFont="1" applyFill="1" applyBorder="1" applyAlignment="1">
      <alignment horizontal="right"/>
    </xf>
    <xf numFmtId="0" fontId="1" fillId="4" borderId="9" xfId="0" applyFont="1" applyFill="1" applyBorder="1" applyAlignment="1">
      <alignment horizontal="left" indent="1"/>
    </xf>
    <xf numFmtId="0" fontId="1" fillId="4" borderId="3" xfId="0" applyFont="1" applyFill="1" applyBorder="1"/>
    <xf numFmtId="0" fontId="1" fillId="4" borderId="10" xfId="0" applyFont="1" applyFill="1" applyBorder="1"/>
    <xf numFmtId="0" fontId="21" fillId="15" borderId="0" xfId="0" applyFont="1" applyFill="1"/>
    <xf numFmtId="49" fontId="20" fillId="3" borderId="31" xfId="0" applyNumberFormat="1" applyFont="1" applyFill="1" applyBorder="1" applyAlignment="1">
      <alignment horizontal="left" vertical="center" wrapText="1"/>
    </xf>
    <xf numFmtId="49" fontId="20" fillId="3" borderId="32" xfId="0" applyNumberFormat="1" applyFont="1" applyFill="1" applyBorder="1" applyAlignment="1">
      <alignment horizontal="left" vertical="center" wrapText="1"/>
    </xf>
    <xf numFmtId="0" fontId="17" fillId="9" borderId="7" xfId="0" applyFont="1" applyFill="1" applyBorder="1" applyAlignment="1">
      <alignment horizontal="center" vertical="center" wrapText="1"/>
    </xf>
    <xf numFmtId="0" fontId="17" fillId="9" borderId="0" xfId="0" applyFont="1" applyFill="1" applyBorder="1" applyAlignment="1">
      <alignment horizontal="center" vertical="center" wrapText="1"/>
    </xf>
    <xf numFmtId="0" fontId="17" fillId="9" borderId="8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 indent="2"/>
    </xf>
    <xf numFmtId="0" fontId="22" fillId="2" borderId="13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17" fillId="2" borderId="37" xfId="0" applyFont="1" applyFill="1" applyBorder="1" applyAlignment="1">
      <alignment horizontal="center" vertical="center" wrapText="1"/>
    </xf>
    <xf numFmtId="0" fontId="17" fillId="8" borderId="30" xfId="0" applyFont="1" applyFill="1" applyBorder="1" applyAlignment="1">
      <alignment horizontal="right"/>
    </xf>
    <xf numFmtId="0" fontId="17" fillId="2" borderId="50" xfId="0" applyFont="1" applyFill="1" applyBorder="1" applyAlignment="1">
      <alignment horizontal="left" vertical="center" wrapText="1" indent="2"/>
    </xf>
    <xf numFmtId="0" fontId="22" fillId="2" borderId="54" xfId="0" applyFont="1" applyFill="1" applyBorder="1" applyAlignment="1">
      <alignment horizontal="center" vertical="center" wrapText="1"/>
    </xf>
    <xf numFmtId="0" fontId="22" fillId="2" borderId="55" xfId="0" applyFont="1" applyFill="1" applyBorder="1" applyAlignment="1">
      <alignment horizontal="center" vertical="center" wrapText="1"/>
    </xf>
    <xf numFmtId="0" fontId="22" fillId="2" borderId="56" xfId="0" applyFont="1" applyFill="1" applyBorder="1" applyAlignment="1">
      <alignment horizontal="center" vertical="center" wrapText="1"/>
    </xf>
    <xf numFmtId="0" fontId="17" fillId="2" borderId="65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color theme="0"/>
      </font>
      <fill>
        <patternFill>
          <bgColor theme="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7"/>
  <sheetViews>
    <sheetView tabSelected="1" workbookViewId="0">
      <selection activeCell="C12" sqref="C12"/>
    </sheetView>
  </sheetViews>
  <sheetFormatPr baseColWidth="10" defaultColWidth="0" defaultRowHeight="0" customHeight="1" zeroHeight="1" x14ac:dyDescent="0.25"/>
  <cols>
    <col min="1" max="1" width="3.5703125" style="1" customWidth="1"/>
    <col min="2" max="2" width="29.5703125" style="1" customWidth="1"/>
    <col min="3" max="3" width="44.85546875" style="1" customWidth="1"/>
    <col min="4" max="4" width="18" style="1" customWidth="1"/>
    <col min="5" max="5" width="14.28515625" style="1" customWidth="1"/>
    <col min="6" max="15" width="4.5703125" style="1" customWidth="1"/>
    <col min="16" max="17" width="3.5703125" style="1" customWidth="1"/>
    <col min="18" max="16384" width="3.5703125" style="1" hidden="1"/>
  </cols>
  <sheetData>
    <row r="1" spans="1:22 16384:16384" s="2" customFormat="1" ht="11.45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XFD1" s="1"/>
    </row>
    <row r="2" spans="1:22 16384:16384" s="2" customFormat="1" ht="15" customHeight="1" x14ac:dyDescent="0.25">
      <c r="A2" s="3"/>
      <c r="B2" s="4"/>
      <c r="C2" s="4"/>
      <c r="D2" s="4"/>
      <c r="E2" s="4"/>
      <c r="F2" s="5" t="s">
        <v>33</v>
      </c>
      <c r="G2" s="5"/>
      <c r="H2" s="5"/>
      <c r="I2" s="5"/>
      <c r="J2" s="5"/>
      <c r="K2" s="5"/>
      <c r="L2" s="5"/>
      <c r="M2" s="5"/>
      <c r="N2" s="5"/>
      <c r="O2" s="6"/>
      <c r="P2" s="1"/>
      <c r="Q2" s="1"/>
      <c r="XFD2" s="1"/>
    </row>
    <row r="3" spans="1:22 16384:16384" s="2" customFormat="1" ht="13.15" customHeight="1" x14ac:dyDescent="0.25">
      <c r="A3" s="3"/>
      <c r="B3" s="4"/>
      <c r="C3" s="4"/>
      <c r="D3" s="4"/>
      <c r="E3" s="4"/>
      <c r="F3" s="7" t="s">
        <v>44</v>
      </c>
      <c r="G3" s="7"/>
      <c r="H3" s="7"/>
      <c r="I3" s="7"/>
      <c r="J3" s="7"/>
      <c r="K3" s="7"/>
      <c r="L3" s="7"/>
      <c r="M3" s="7"/>
      <c r="N3" s="7"/>
      <c r="O3" s="8"/>
      <c r="P3" s="9"/>
      <c r="Q3" s="1"/>
      <c r="XFD3" s="1"/>
    </row>
    <row r="4" spans="1:22 16384:16384" s="2" customFormat="1" ht="13.15" customHeight="1" x14ac:dyDescent="0.25">
      <c r="A4" s="3"/>
      <c r="B4" s="4"/>
      <c r="C4" s="4"/>
      <c r="D4" s="4"/>
      <c r="E4" s="4"/>
      <c r="F4" s="7" t="s">
        <v>51</v>
      </c>
      <c r="G4" s="7"/>
      <c r="H4" s="7"/>
      <c r="I4" s="7"/>
      <c r="J4" s="7"/>
      <c r="K4" s="7"/>
      <c r="L4" s="7"/>
      <c r="M4" s="7"/>
      <c r="N4" s="7"/>
      <c r="O4" s="8"/>
      <c r="P4" s="9"/>
      <c r="Q4" s="1"/>
      <c r="XFD4" s="1"/>
    </row>
    <row r="5" spans="1:22 16384:16384" s="2" customFormat="1" ht="13.15" customHeight="1" thickBot="1" x14ac:dyDescent="0.3">
      <c r="A5" s="3"/>
      <c r="B5" s="4"/>
      <c r="C5" s="4"/>
      <c r="D5" s="10"/>
      <c r="E5" s="4"/>
      <c r="F5" s="7" t="s">
        <v>52</v>
      </c>
      <c r="G5" s="7"/>
      <c r="H5" s="7"/>
      <c r="I5" s="7"/>
      <c r="J5" s="7"/>
      <c r="K5" s="7"/>
      <c r="L5" s="7"/>
      <c r="M5" s="7"/>
      <c r="N5" s="7"/>
      <c r="O5" s="8"/>
      <c r="P5" s="9"/>
      <c r="Q5" s="1"/>
      <c r="XFD5" s="1"/>
    </row>
    <row r="6" spans="1:22 16384:16384" s="2" customFormat="1" ht="16.149999999999999" customHeight="1" x14ac:dyDescent="0.25">
      <c r="A6" s="3"/>
      <c r="B6" s="11" t="s">
        <v>37</v>
      </c>
      <c r="C6" s="12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13"/>
      <c r="P6" s="1"/>
      <c r="Q6" s="1"/>
      <c r="XFD6" s="1"/>
    </row>
    <row r="7" spans="1:22 16384:16384" s="2" customFormat="1" ht="16.149999999999999" customHeight="1" x14ac:dyDescent="0.25">
      <c r="A7" s="3"/>
      <c r="B7" s="14" t="s">
        <v>46</v>
      </c>
      <c r="C7" s="15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3"/>
      <c r="P7" s="1"/>
      <c r="Q7" s="1"/>
      <c r="XFD7" s="1"/>
    </row>
    <row r="8" spans="1:22 16384:16384" s="2" customFormat="1" ht="16.149999999999999" customHeight="1" x14ac:dyDescent="0.25">
      <c r="A8" s="3"/>
      <c r="B8" s="14" t="s">
        <v>34</v>
      </c>
      <c r="C8" s="15"/>
      <c r="D8" s="16" t="s">
        <v>22</v>
      </c>
      <c r="E8" s="4"/>
      <c r="F8" s="4"/>
      <c r="G8" s="4"/>
      <c r="H8" s="4"/>
      <c r="I8" s="4"/>
      <c r="J8" s="4"/>
      <c r="K8" s="4"/>
      <c r="L8" s="4"/>
      <c r="M8" s="4"/>
      <c r="N8" s="4"/>
      <c r="O8" s="13"/>
      <c r="P8" s="1"/>
      <c r="Q8" s="1"/>
      <c r="XFD8" s="1"/>
    </row>
    <row r="9" spans="1:22 16384:16384" s="2" customFormat="1" ht="16.149999999999999" customHeight="1" x14ac:dyDescent="0.25">
      <c r="A9" s="3"/>
      <c r="B9" s="14" t="s">
        <v>45</v>
      </c>
      <c r="C9" s="15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3"/>
      <c r="P9" s="1"/>
      <c r="Q9" s="1"/>
      <c r="XFD9" s="1"/>
    </row>
    <row r="10" spans="1:22 16384:16384" s="2" customFormat="1" ht="16.149999999999999" customHeight="1" x14ac:dyDescent="0.25">
      <c r="A10" s="3"/>
      <c r="B10" s="14" t="s">
        <v>35</v>
      </c>
      <c r="C10" s="15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3"/>
      <c r="P10" s="1"/>
      <c r="Q10" s="1"/>
      <c r="XFD10" s="1"/>
    </row>
    <row r="11" spans="1:22 16384:16384" s="2" customFormat="1" ht="16.149999999999999" customHeight="1" thickBot="1" x14ac:dyDescent="0.3">
      <c r="A11" s="3"/>
      <c r="B11" s="17" t="s">
        <v>36</v>
      </c>
      <c r="C11" s="18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3"/>
      <c r="P11" s="1"/>
      <c r="Q11" s="1"/>
      <c r="XFD11" s="1"/>
    </row>
    <row r="12" spans="1:22 16384:16384" s="2" customFormat="1" ht="16.149999999999999" customHeight="1" x14ac:dyDescent="0.25">
      <c r="A12" s="3"/>
      <c r="B12" s="19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3"/>
      <c r="P12" s="1"/>
      <c r="Q12" s="1"/>
      <c r="XFD12" s="1"/>
    </row>
    <row r="13" spans="1:22 16384:16384" s="2" customFormat="1" ht="16.149999999999999" customHeight="1" thickBot="1" x14ac:dyDescent="0.3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13"/>
      <c r="P13" s="1"/>
      <c r="Q13" s="1"/>
      <c r="XFD13" s="1"/>
    </row>
    <row r="14" spans="1:22 16384:16384" s="2" customFormat="1" ht="16.149999999999999" customHeight="1" x14ac:dyDescent="0.25">
      <c r="A14" s="3"/>
      <c r="B14" s="20" t="s">
        <v>40</v>
      </c>
      <c r="C14" s="21"/>
      <c r="D14" s="22"/>
      <c r="E14" s="16" t="s">
        <v>22</v>
      </c>
      <c r="F14" s="4"/>
      <c r="G14" s="4"/>
      <c r="H14" s="4"/>
      <c r="I14" s="4"/>
      <c r="J14" s="4"/>
      <c r="K14" s="4"/>
      <c r="L14" s="4"/>
      <c r="M14" s="4"/>
      <c r="N14" s="4"/>
      <c r="O14" s="13"/>
      <c r="P14" s="1"/>
      <c r="Q14" s="1"/>
      <c r="XFD14" s="1"/>
    </row>
    <row r="15" spans="1:22 16384:16384" s="2" customFormat="1" ht="16.149999999999999" customHeight="1" x14ac:dyDescent="0.25">
      <c r="A15" s="3"/>
      <c r="B15" s="23" t="str">
        <f>IF(D14="Hito","Indique el número de Hito según lo establecido en la Resolución:","")</f>
        <v/>
      </c>
      <c r="C15" s="24"/>
      <c r="D15" s="25"/>
      <c r="E15" s="16" t="str">
        <f>IF(D14="Hito", "&lt;-Lista desplegable","")</f>
        <v/>
      </c>
      <c r="F15" s="4"/>
      <c r="G15" s="4"/>
      <c r="H15" s="4"/>
      <c r="I15" s="4"/>
      <c r="J15" s="4"/>
      <c r="K15" s="4"/>
      <c r="L15" s="4"/>
      <c r="M15" s="4"/>
      <c r="N15" s="4"/>
      <c r="O15" s="13"/>
      <c r="P15" s="1"/>
      <c r="Q15" s="1"/>
      <c r="XFD15" s="1"/>
    </row>
    <row r="16" spans="1:22 16384:16384" s="2" customFormat="1" ht="16.149999999999999" customHeight="1" thickBot="1" x14ac:dyDescent="0.3">
      <c r="A16" s="3"/>
      <c r="B16" s="26" t="s">
        <v>19</v>
      </c>
      <c r="C16" s="27"/>
      <c r="D16" s="28"/>
      <c r="E16" s="16" t="s">
        <v>22</v>
      </c>
      <c r="F16" s="4"/>
      <c r="G16" s="4"/>
      <c r="H16" s="4"/>
      <c r="I16" s="4"/>
      <c r="J16" s="4"/>
      <c r="K16" s="4"/>
      <c r="L16" s="4"/>
      <c r="M16" s="4"/>
      <c r="N16" s="4"/>
      <c r="O16" s="13"/>
      <c r="P16" s="1"/>
      <c r="Q16" s="1"/>
      <c r="S16" s="2" t="s">
        <v>21</v>
      </c>
      <c r="T16" s="2">
        <v>1</v>
      </c>
      <c r="V16" s="2" t="s">
        <v>38</v>
      </c>
      <c r="XFD16" s="1"/>
    </row>
    <row r="17" spans="1:22 16384:16384" s="2" customFormat="1" ht="16.149999999999999" customHeight="1" x14ac:dyDescent="0.25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13"/>
      <c r="P17" s="1"/>
      <c r="Q17" s="1"/>
      <c r="S17" s="2" t="s">
        <v>20</v>
      </c>
      <c r="T17" s="2">
        <v>2</v>
      </c>
      <c r="V17" s="2" t="s">
        <v>39</v>
      </c>
      <c r="XFD17" s="1"/>
    </row>
    <row r="18" spans="1:22 16384:16384" s="2" customFormat="1" ht="16.149999999999999" customHeight="1" x14ac:dyDescent="0.25">
      <c r="A18" s="3"/>
      <c r="B18" s="4"/>
      <c r="C18" s="29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13"/>
      <c r="P18" s="1"/>
      <c r="Q18" s="1"/>
      <c r="T18" s="2">
        <v>3</v>
      </c>
      <c r="XFD18" s="1"/>
    </row>
    <row r="19" spans="1:22 16384:16384" s="2" customFormat="1" ht="16.149999999999999" customHeight="1" x14ac:dyDescent="0.25">
      <c r="A19" s="3"/>
      <c r="B19" s="30" t="s">
        <v>43</v>
      </c>
      <c r="C19" s="31" t="str">
        <f>IF(D16="Sí","Vaya a la pestaña `SÍ año natural´ y siga las indicaciones","")</f>
        <v/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13"/>
      <c r="P19" s="1"/>
      <c r="Q19" s="1"/>
      <c r="XFD19" s="1"/>
    </row>
    <row r="20" spans="1:22 16384:16384" s="2" customFormat="1" ht="16.149999999999999" customHeight="1" x14ac:dyDescent="0.25">
      <c r="A20" s="3"/>
      <c r="B20" s="32" t="str">
        <f>IF(D16="No","Siguiente paso:","")</f>
        <v/>
      </c>
      <c r="C20" s="31" t="str">
        <f>IF(D16="No","Vaya a la pestaña `NO año natural´ y siga las indicaciones","")</f>
        <v/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13"/>
      <c r="P20" s="1"/>
      <c r="Q20" s="1"/>
      <c r="XFD20" s="1"/>
    </row>
    <row r="21" spans="1:22 16384:16384" s="2" customFormat="1" ht="16.149999999999999" customHeight="1" x14ac:dyDescent="0.25">
      <c r="A21" s="3"/>
      <c r="B21" s="4"/>
      <c r="C21" s="4"/>
      <c r="D21" s="4"/>
      <c r="E21" s="10"/>
      <c r="F21" s="4"/>
      <c r="G21" s="4"/>
      <c r="H21" s="4"/>
      <c r="I21" s="4"/>
      <c r="J21" s="4"/>
      <c r="K21" s="4"/>
      <c r="L21" s="4"/>
      <c r="M21" s="4"/>
      <c r="N21" s="4"/>
      <c r="O21" s="13"/>
      <c r="P21" s="1"/>
      <c r="Q21" s="1"/>
      <c r="XFD21" s="1"/>
    </row>
    <row r="22" spans="1:22 16384:16384" s="2" customFormat="1" ht="16.149999999999999" customHeight="1" x14ac:dyDescent="0.2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13"/>
      <c r="P22" s="1"/>
      <c r="Q22" s="1"/>
      <c r="XFD22" s="1"/>
    </row>
    <row r="23" spans="1:22 16384:16384" s="2" customFormat="1" ht="16.149999999999999" customHeight="1" x14ac:dyDescent="0.25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13"/>
      <c r="P23" s="1"/>
      <c r="Q23" s="1"/>
      <c r="XFD23" s="1"/>
    </row>
    <row r="24" spans="1:22 16384:16384" s="2" customFormat="1" ht="14.45" hidden="1" customHeight="1" thickBot="1" x14ac:dyDescent="0.3">
      <c r="A24" s="33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5"/>
      <c r="P24" s="1"/>
      <c r="Q24" s="1"/>
      <c r="XFD24" s="1"/>
    </row>
    <row r="25" spans="1:22 16384:16384" s="2" customFormat="1" ht="14.45" hidden="1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XFD25" s="1"/>
    </row>
    <row r="26" spans="1:22 16384:16384" s="2" customFormat="1" ht="14.45" hidden="1" customHeight="1" x14ac:dyDescent="0.25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XFD26" s="1"/>
    </row>
    <row r="27" spans="1:22 16384:16384" ht="16.149999999999999" customHeight="1" x14ac:dyDescent="0.25"/>
  </sheetData>
  <mergeCells count="1">
    <mergeCell ref="B15:C15"/>
  </mergeCells>
  <conditionalFormatting sqref="C19">
    <cfRule type="containsText" dxfId="2" priority="3" operator="containsText" text="Vaya a la pestaña `SÍ año natural´">
      <formula>NOT(ISERROR(SEARCH("Vaya a la pestaña `SÍ año natural´",C19)))</formula>
    </cfRule>
  </conditionalFormatting>
  <conditionalFormatting sqref="C20">
    <cfRule type="containsText" dxfId="1" priority="2" operator="containsText" text="Vaya a la pestaña `NO año natural´">
      <formula>NOT(ISERROR(SEARCH("Vaya a la pestaña `NO año natural´",C20)))</formula>
    </cfRule>
  </conditionalFormatting>
  <conditionalFormatting sqref="B19">
    <cfRule type="cellIs" dxfId="0" priority="1" operator="equal">
      <formula>$B$20</formula>
    </cfRule>
  </conditionalFormatting>
  <dataValidations count="3">
    <dataValidation type="list" allowBlank="1" showInputMessage="1" showErrorMessage="1" sqref="D16 C8">
      <formula1>$S$16:$S$17</formula1>
    </dataValidation>
    <dataValidation type="list" allowBlank="1" showInputMessage="1" showErrorMessage="1" sqref="D15">
      <formula1>$T$16:$T$18</formula1>
    </dataValidation>
    <dataValidation type="list" allowBlank="1" showInputMessage="1" showErrorMessage="1" sqref="D14">
      <formula1>$V$16:$V$17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0"/>
  <sheetViews>
    <sheetView zoomScale="80" zoomScaleNormal="80" workbookViewId="0">
      <selection sqref="A1:XFD1048576"/>
    </sheetView>
  </sheetViews>
  <sheetFormatPr baseColWidth="10" defaultColWidth="27.85546875" defaultRowHeight="15.6" customHeight="1" x14ac:dyDescent="0.25"/>
  <cols>
    <col min="1" max="16384" width="27.85546875" style="2"/>
  </cols>
  <sheetData>
    <row r="1" spans="1:15" ht="15.6" customHeight="1" thickBot="1" x14ac:dyDescent="0.3">
      <c r="A1" s="1"/>
      <c r="B1" s="1"/>
      <c r="C1" s="1"/>
      <c r="D1" s="1"/>
      <c r="E1" s="1"/>
      <c r="F1" s="1"/>
      <c r="G1" s="1"/>
      <c r="H1" s="1"/>
      <c r="I1" s="4"/>
      <c r="J1" s="1"/>
      <c r="K1" s="1"/>
      <c r="L1" s="1"/>
      <c r="M1" s="1"/>
      <c r="N1" s="1"/>
      <c r="O1" s="1"/>
    </row>
    <row r="2" spans="1:15" ht="15" customHeight="1" x14ac:dyDescent="0.25">
      <c r="A2" s="36" t="s">
        <v>37</v>
      </c>
      <c r="B2" s="37">
        <f>Introducción!C6</f>
        <v>0</v>
      </c>
      <c r="C2" s="38"/>
      <c r="D2" s="38"/>
      <c r="E2" s="38"/>
      <c r="F2" s="38"/>
      <c r="G2" s="39"/>
      <c r="H2" s="1"/>
      <c r="I2" s="4"/>
      <c r="J2" s="40" t="s">
        <v>33</v>
      </c>
      <c r="K2" s="41"/>
      <c r="L2" s="41"/>
      <c r="M2" s="41"/>
      <c r="N2" s="41"/>
      <c r="O2" s="1"/>
    </row>
    <row r="3" spans="1:15" ht="15" customHeight="1" x14ac:dyDescent="0.25">
      <c r="A3" s="42" t="s">
        <v>46</v>
      </c>
      <c r="B3" s="43">
        <f>Introducción!C7</f>
        <v>0</v>
      </c>
      <c r="C3" s="44"/>
      <c r="D3" s="44"/>
      <c r="E3" s="44"/>
      <c r="F3" s="44"/>
      <c r="G3" s="45"/>
      <c r="H3" s="1"/>
      <c r="I3" s="4"/>
      <c r="J3" s="46" t="s">
        <v>32</v>
      </c>
      <c r="K3" s="47"/>
      <c r="L3" s="47"/>
      <c r="M3" s="47"/>
      <c r="N3" s="47"/>
      <c r="O3" s="1"/>
    </row>
    <row r="4" spans="1:15" ht="15" customHeight="1" x14ac:dyDescent="0.25">
      <c r="A4" s="42" t="s">
        <v>34</v>
      </c>
      <c r="B4" s="43">
        <f>Introducción!C8</f>
        <v>0</v>
      </c>
      <c r="C4" s="44"/>
      <c r="D4" s="44"/>
      <c r="E4" s="44"/>
      <c r="F4" s="44"/>
      <c r="G4" s="45"/>
      <c r="H4" s="1"/>
      <c r="I4" s="4"/>
      <c r="J4" s="46" t="s">
        <v>41</v>
      </c>
      <c r="K4" s="47"/>
      <c r="L4" s="47"/>
      <c r="M4" s="47"/>
      <c r="N4" s="47"/>
      <c r="O4" s="1"/>
    </row>
    <row r="5" spans="1:15" ht="15" customHeight="1" x14ac:dyDescent="0.25">
      <c r="A5" s="42" t="s">
        <v>45</v>
      </c>
      <c r="B5" s="43">
        <f>Introducción!C9</f>
        <v>0</v>
      </c>
      <c r="C5" s="44"/>
      <c r="D5" s="44"/>
      <c r="E5" s="44"/>
      <c r="F5" s="44"/>
      <c r="G5" s="45"/>
      <c r="H5" s="1"/>
      <c r="I5" s="4"/>
      <c r="J5" s="46" t="s">
        <v>53</v>
      </c>
      <c r="K5" s="47"/>
      <c r="L5" s="47"/>
      <c r="M5" s="47"/>
      <c r="N5" s="47"/>
      <c r="O5" s="1"/>
    </row>
    <row r="6" spans="1:15" ht="15" customHeight="1" x14ac:dyDescent="0.25">
      <c r="A6" s="42" t="s">
        <v>35</v>
      </c>
      <c r="B6" s="43">
        <f>Introducción!C10</f>
        <v>0</v>
      </c>
      <c r="C6" s="44"/>
      <c r="D6" s="44"/>
      <c r="E6" s="44"/>
      <c r="F6" s="44"/>
      <c r="G6" s="45"/>
      <c r="H6" s="1"/>
      <c r="I6" s="4"/>
      <c r="J6" s="46" t="s">
        <v>54</v>
      </c>
      <c r="K6" s="47"/>
      <c r="L6" s="47"/>
      <c r="M6" s="47"/>
      <c r="N6" s="47"/>
      <c r="O6" s="1"/>
    </row>
    <row r="7" spans="1:15" ht="15" customHeight="1" thickBot="1" x14ac:dyDescent="0.3">
      <c r="A7" s="48" t="s">
        <v>36</v>
      </c>
      <c r="B7" s="49">
        <f>Introducción!C11</f>
        <v>0</v>
      </c>
      <c r="C7" s="50"/>
      <c r="D7" s="50"/>
      <c r="E7" s="50"/>
      <c r="F7" s="50"/>
      <c r="G7" s="51"/>
      <c r="H7" s="1"/>
      <c r="I7" s="4"/>
      <c r="J7" s="52" t="s">
        <v>55</v>
      </c>
      <c r="K7" s="47"/>
      <c r="L7" s="47"/>
      <c r="M7" s="47"/>
      <c r="N7" s="47"/>
      <c r="O7" s="1"/>
    </row>
    <row r="8" spans="1:15" ht="15" customHeight="1" x14ac:dyDescent="0.25">
      <c r="A8" s="53"/>
      <c r="B8" s="4"/>
      <c r="C8" s="4"/>
      <c r="D8" s="4"/>
      <c r="E8" s="4"/>
      <c r="F8" s="4"/>
      <c r="G8" s="4"/>
      <c r="H8" s="1"/>
      <c r="I8" s="4"/>
      <c r="J8" s="46" t="s">
        <v>56</v>
      </c>
      <c r="K8" s="47"/>
      <c r="L8" s="47"/>
      <c r="M8" s="47"/>
      <c r="N8" s="47"/>
      <c r="O8" s="1"/>
    </row>
    <row r="9" spans="1:15" ht="15" customHeight="1" x14ac:dyDescent="0.25">
      <c r="A9" s="19"/>
      <c r="B9" s="4"/>
      <c r="C9" s="4"/>
      <c r="D9" s="4"/>
      <c r="E9" s="4"/>
      <c r="F9" s="4"/>
      <c r="G9" s="4"/>
      <c r="H9" s="1"/>
      <c r="I9" s="4"/>
      <c r="J9" s="46" t="s">
        <v>57</v>
      </c>
      <c r="K9" s="47"/>
      <c r="L9" s="47"/>
      <c r="M9" s="47"/>
      <c r="N9" s="47"/>
      <c r="O9" s="1"/>
    </row>
    <row r="10" spans="1:15" s="1" customFormat="1" ht="15" customHeight="1" x14ac:dyDescent="0.25">
      <c r="A10" s="19"/>
      <c r="B10" s="4"/>
      <c r="C10" s="4"/>
      <c r="D10" s="4"/>
      <c r="E10" s="4"/>
      <c r="F10" s="4"/>
      <c r="G10" s="4"/>
      <c r="I10" s="4"/>
      <c r="J10" s="46" t="s">
        <v>58</v>
      </c>
      <c r="K10" s="46"/>
      <c r="L10" s="46"/>
      <c r="M10" s="46"/>
      <c r="N10" s="46"/>
    </row>
    <row r="11" spans="1:15" ht="15.6" customHeight="1" thickBot="1" x14ac:dyDescent="0.3">
      <c r="A11" s="19"/>
      <c r="B11" s="4"/>
      <c r="C11" s="4"/>
      <c r="D11" s="4"/>
      <c r="E11" s="4"/>
      <c r="F11" s="4"/>
      <c r="G11" s="4"/>
      <c r="H11" s="1"/>
      <c r="I11" s="4"/>
      <c r="J11" s="54"/>
      <c r="K11" s="1"/>
      <c r="L11" s="1"/>
      <c r="M11" s="1"/>
      <c r="N11" s="1"/>
      <c r="O11" s="1"/>
    </row>
    <row r="12" spans="1:15" ht="15.6" customHeight="1" thickBot="1" x14ac:dyDescent="0.3">
      <c r="A12" s="55" t="s">
        <v>42</v>
      </c>
      <c r="B12" s="56" t="s">
        <v>31</v>
      </c>
      <c r="C12" s="56"/>
      <c r="D12" s="56"/>
      <c r="E12" s="56"/>
      <c r="F12" s="56"/>
      <c r="G12" s="56"/>
      <c r="H12" s="57"/>
      <c r="I12" s="1"/>
      <c r="J12" s="1"/>
      <c r="K12" s="1"/>
      <c r="L12" s="1"/>
      <c r="M12" s="1"/>
      <c r="N12" s="1"/>
      <c r="O12" s="1"/>
    </row>
    <row r="13" spans="1:15" ht="15.6" customHeight="1" thickBot="1" x14ac:dyDescent="0.3">
      <c r="B13" s="58" t="s">
        <v>59</v>
      </c>
      <c r="C13" s="59"/>
      <c r="D13" s="59"/>
      <c r="E13" s="59"/>
      <c r="F13" s="59"/>
      <c r="G13" s="59"/>
      <c r="H13" s="60"/>
      <c r="I13" s="1"/>
      <c r="J13" s="61" t="s">
        <v>26</v>
      </c>
      <c r="K13" s="61" t="s">
        <v>27</v>
      </c>
      <c r="L13" s="61" t="s">
        <v>28</v>
      </c>
      <c r="M13" s="61" t="s">
        <v>29</v>
      </c>
      <c r="N13" s="61" t="s">
        <v>30</v>
      </c>
      <c r="O13" s="1"/>
    </row>
    <row r="14" spans="1:15" ht="50.45" customHeight="1" thickBot="1" x14ac:dyDescent="0.3">
      <c r="A14" s="62" t="s">
        <v>24</v>
      </c>
      <c r="B14" s="63" t="s">
        <v>0</v>
      </c>
      <c r="C14" s="63" t="s">
        <v>1</v>
      </c>
      <c r="D14" s="63" t="s">
        <v>23</v>
      </c>
      <c r="E14" s="63" t="s">
        <v>2</v>
      </c>
      <c r="F14" s="63" t="s">
        <v>3</v>
      </c>
      <c r="G14" s="64" t="s">
        <v>4</v>
      </c>
      <c r="H14" s="65" t="s">
        <v>5</v>
      </c>
      <c r="I14" s="65" t="s">
        <v>60</v>
      </c>
      <c r="J14" s="65" t="s">
        <v>18</v>
      </c>
      <c r="K14" s="66" t="s">
        <v>61</v>
      </c>
      <c r="L14" s="66" t="s">
        <v>25</v>
      </c>
      <c r="M14" s="66" t="s">
        <v>62</v>
      </c>
      <c r="N14" s="66" t="s">
        <v>63</v>
      </c>
      <c r="O14" s="1"/>
    </row>
    <row r="15" spans="1:15" ht="15.6" customHeight="1" x14ac:dyDescent="0.25">
      <c r="A15" s="67" t="s">
        <v>6</v>
      </c>
      <c r="B15" s="68"/>
      <c r="C15" s="69"/>
      <c r="D15" s="69"/>
      <c r="E15" s="69"/>
      <c r="F15" s="69"/>
      <c r="G15" s="70"/>
      <c r="H15" s="71">
        <f>SUM('SÍ año natural'!$B15:$G15)</f>
        <v>0</v>
      </c>
      <c r="I15" s="72"/>
      <c r="J15" s="73">
        <f>'SÍ año natural'!$H15*'SÍ año natural'!$I15</f>
        <v>0</v>
      </c>
      <c r="K15" s="74"/>
      <c r="L15" s="75"/>
      <c r="M15" s="76"/>
      <c r="N15" s="77"/>
      <c r="O15" s="1"/>
    </row>
    <row r="16" spans="1:15" ht="15.6" customHeight="1" x14ac:dyDescent="0.25">
      <c r="A16" s="78" t="s">
        <v>7</v>
      </c>
      <c r="B16" s="79"/>
      <c r="C16" s="80"/>
      <c r="D16" s="80"/>
      <c r="E16" s="80"/>
      <c r="F16" s="80"/>
      <c r="G16" s="81"/>
      <c r="H16" s="82">
        <f>SUM('SÍ año natural'!$B16:$G16)</f>
        <v>0</v>
      </c>
      <c r="I16" s="83"/>
      <c r="J16" s="84">
        <f>'SÍ año natural'!$H16*'SÍ año natural'!$I16</f>
        <v>0</v>
      </c>
      <c r="K16" s="85"/>
      <c r="L16" s="86"/>
      <c r="M16" s="87"/>
      <c r="N16" s="88"/>
      <c r="O16" s="1"/>
    </row>
    <row r="17" spans="1:15" ht="15.6" customHeight="1" x14ac:dyDescent="0.25">
      <c r="A17" s="67" t="s">
        <v>8</v>
      </c>
      <c r="B17" s="89"/>
      <c r="C17" s="90"/>
      <c r="D17" s="90"/>
      <c r="E17" s="90"/>
      <c r="F17" s="90"/>
      <c r="G17" s="91"/>
      <c r="H17" s="71">
        <f>SUM('SÍ año natural'!$B17:$G17)</f>
        <v>0</v>
      </c>
      <c r="I17" s="92"/>
      <c r="J17" s="73">
        <f>'SÍ año natural'!$H17*'SÍ año natural'!$I17</f>
        <v>0</v>
      </c>
      <c r="K17" s="93"/>
      <c r="L17" s="94"/>
      <c r="M17" s="95"/>
      <c r="N17" s="96"/>
      <c r="O17" s="1"/>
    </row>
    <row r="18" spans="1:15" ht="15.6" customHeight="1" x14ac:dyDescent="0.25">
      <c r="A18" s="78" t="s">
        <v>9</v>
      </c>
      <c r="B18" s="79"/>
      <c r="C18" s="80"/>
      <c r="D18" s="80"/>
      <c r="E18" s="80"/>
      <c r="F18" s="80"/>
      <c r="G18" s="81"/>
      <c r="H18" s="82">
        <f>SUM('SÍ año natural'!$B18:$G18)</f>
        <v>0</v>
      </c>
      <c r="I18" s="83"/>
      <c r="J18" s="84">
        <f>'SÍ año natural'!$H18*'SÍ año natural'!$I18</f>
        <v>0</v>
      </c>
      <c r="K18" s="85"/>
      <c r="L18" s="86"/>
      <c r="M18" s="87"/>
      <c r="N18" s="88"/>
      <c r="O18" s="1"/>
    </row>
    <row r="19" spans="1:15" ht="15.6" customHeight="1" x14ac:dyDescent="0.25">
      <c r="A19" s="67" t="s">
        <v>10</v>
      </c>
      <c r="B19" s="89"/>
      <c r="C19" s="90"/>
      <c r="D19" s="90"/>
      <c r="E19" s="90"/>
      <c r="F19" s="90"/>
      <c r="G19" s="91"/>
      <c r="H19" s="71">
        <f>SUM('SÍ año natural'!$B19:$G19)</f>
        <v>0</v>
      </c>
      <c r="I19" s="92"/>
      <c r="J19" s="73">
        <f>'SÍ año natural'!$H19*'SÍ año natural'!$I19</f>
        <v>0</v>
      </c>
      <c r="K19" s="93"/>
      <c r="L19" s="94"/>
      <c r="M19" s="95"/>
      <c r="N19" s="96"/>
      <c r="O19" s="1"/>
    </row>
    <row r="20" spans="1:15" ht="15.6" customHeight="1" x14ac:dyDescent="0.25">
      <c r="A20" s="78" t="s">
        <v>11</v>
      </c>
      <c r="B20" s="79"/>
      <c r="C20" s="80"/>
      <c r="D20" s="80"/>
      <c r="E20" s="80"/>
      <c r="F20" s="80"/>
      <c r="G20" s="81"/>
      <c r="H20" s="82">
        <f>SUM('SÍ año natural'!$B20:$G20)</f>
        <v>0</v>
      </c>
      <c r="I20" s="83"/>
      <c r="J20" s="84">
        <f>'SÍ año natural'!$H20*'SÍ año natural'!$I20</f>
        <v>0</v>
      </c>
      <c r="K20" s="85"/>
      <c r="L20" s="86"/>
      <c r="M20" s="87"/>
      <c r="N20" s="88"/>
      <c r="O20" s="1"/>
    </row>
    <row r="21" spans="1:15" ht="15.6" customHeight="1" x14ac:dyDescent="0.25">
      <c r="A21" s="67" t="s">
        <v>12</v>
      </c>
      <c r="B21" s="89"/>
      <c r="C21" s="90"/>
      <c r="D21" s="90"/>
      <c r="E21" s="90"/>
      <c r="F21" s="90"/>
      <c r="G21" s="91"/>
      <c r="H21" s="71">
        <f>SUM('SÍ año natural'!$B21:$G21)</f>
        <v>0</v>
      </c>
      <c r="I21" s="92"/>
      <c r="J21" s="73">
        <f>'SÍ año natural'!$H21*'SÍ año natural'!$I21</f>
        <v>0</v>
      </c>
      <c r="K21" s="93"/>
      <c r="L21" s="94"/>
      <c r="M21" s="95"/>
      <c r="N21" s="96"/>
      <c r="O21" s="1"/>
    </row>
    <row r="22" spans="1:15" ht="15.6" customHeight="1" x14ac:dyDescent="0.25">
      <c r="A22" s="78" t="s">
        <v>13</v>
      </c>
      <c r="B22" s="79"/>
      <c r="C22" s="80"/>
      <c r="D22" s="80"/>
      <c r="E22" s="80"/>
      <c r="F22" s="80"/>
      <c r="G22" s="81"/>
      <c r="H22" s="82">
        <f>SUM('SÍ año natural'!$B22:$G22)</f>
        <v>0</v>
      </c>
      <c r="I22" s="83"/>
      <c r="J22" s="84">
        <f>'SÍ año natural'!$H22*'SÍ año natural'!$I22</f>
        <v>0</v>
      </c>
      <c r="K22" s="85"/>
      <c r="L22" s="86"/>
      <c r="M22" s="87"/>
      <c r="N22" s="88"/>
      <c r="O22" s="1"/>
    </row>
    <row r="23" spans="1:15" ht="15.6" customHeight="1" x14ac:dyDescent="0.25">
      <c r="A23" s="67" t="s">
        <v>14</v>
      </c>
      <c r="B23" s="89"/>
      <c r="C23" s="90"/>
      <c r="D23" s="90"/>
      <c r="E23" s="90"/>
      <c r="F23" s="90"/>
      <c r="G23" s="91"/>
      <c r="H23" s="71">
        <f>SUM('SÍ año natural'!$B23:$G23)</f>
        <v>0</v>
      </c>
      <c r="I23" s="92"/>
      <c r="J23" s="73">
        <f>'SÍ año natural'!$H23*'SÍ año natural'!$I23</f>
        <v>0</v>
      </c>
      <c r="K23" s="93"/>
      <c r="L23" s="94"/>
      <c r="M23" s="95"/>
      <c r="N23" s="96"/>
      <c r="O23" s="1"/>
    </row>
    <row r="24" spans="1:15" ht="15.6" customHeight="1" x14ac:dyDescent="0.25">
      <c r="A24" s="78" t="s">
        <v>15</v>
      </c>
      <c r="B24" s="79"/>
      <c r="C24" s="80"/>
      <c r="D24" s="80"/>
      <c r="E24" s="80"/>
      <c r="F24" s="80"/>
      <c r="G24" s="81"/>
      <c r="H24" s="82">
        <f>SUM('SÍ año natural'!$B24:$G24)</f>
        <v>0</v>
      </c>
      <c r="I24" s="83"/>
      <c r="J24" s="84">
        <f>'SÍ año natural'!$H24*'SÍ año natural'!$I24</f>
        <v>0</v>
      </c>
      <c r="K24" s="85"/>
      <c r="L24" s="86"/>
      <c r="M24" s="87"/>
      <c r="N24" s="88"/>
      <c r="O24" s="1"/>
    </row>
    <row r="25" spans="1:15" ht="15.6" customHeight="1" x14ac:dyDescent="0.25">
      <c r="A25" s="67" t="s">
        <v>16</v>
      </c>
      <c r="B25" s="89"/>
      <c r="C25" s="90"/>
      <c r="D25" s="90"/>
      <c r="E25" s="90"/>
      <c r="F25" s="90"/>
      <c r="G25" s="91"/>
      <c r="H25" s="71">
        <f>SUM('SÍ año natural'!$B25:$G25)</f>
        <v>0</v>
      </c>
      <c r="I25" s="92"/>
      <c r="J25" s="73">
        <f>'SÍ año natural'!$H25*'SÍ año natural'!$I25</f>
        <v>0</v>
      </c>
      <c r="K25" s="93"/>
      <c r="L25" s="94"/>
      <c r="M25" s="95"/>
      <c r="N25" s="96"/>
      <c r="O25" s="1"/>
    </row>
    <row r="26" spans="1:15" ht="15.6" customHeight="1" thickBot="1" x14ac:dyDescent="0.3">
      <c r="A26" s="78" t="s">
        <v>17</v>
      </c>
      <c r="B26" s="97"/>
      <c r="C26" s="98"/>
      <c r="D26" s="98"/>
      <c r="E26" s="98"/>
      <c r="F26" s="98"/>
      <c r="G26" s="99"/>
      <c r="H26" s="82">
        <f>SUM('SÍ año natural'!$B26:$G26)</f>
        <v>0</v>
      </c>
      <c r="I26" s="100"/>
      <c r="J26" s="101">
        <f>'SÍ año natural'!$H26*'SÍ año natural'!$I26</f>
        <v>0</v>
      </c>
      <c r="K26" s="102"/>
      <c r="L26" s="103"/>
      <c r="M26" s="104"/>
      <c r="N26" s="105"/>
      <c r="O26" s="1"/>
    </row>
    <row r="27" spans="1:15" ht="15.6" customHeight="1" thickBot="1" x14ac:dyDescent="0.3">
      <c r="A27" s="106" t="s">
        <v>5</v>
      </c>
      <c r="B27" s="107"/>
      <c r="C27" s="107"/>
      <c r="D27" s="107"/>
      <c r="E27" s="107"/>
      <c r="F27" s="107"/>
      <c r="G27" s="107"/>
      <c r="H27" s="107"/>
      <c r="I27" s="108"/>
      <c r="J27" s="109">
        <f>SUM(J15:J26)</f>
        <v>0</v>
      </c>
      <c r="K27" s="110"/>
      <c r="L27" s="111">
        <f>J27+K27</f>
        <v>0</v>
      </c>
      <c r="M27" s="112"/>
      <c r="N27" s="111" t="e">
        <f>L27/M27</f>
        <v>#DIV/0!</v>
      </c>
      <c r="O27" s="113" t="s">
        <v>47</v>
      </c>
    </row>
    <row r="28" spans="1:15" ht="15.6" customHeight="1" thickBot="1" x14ac:dyDescent="0.3">
      <c r="A28" s="19"/>
      <c r="B28" s="4"/>
      <c r="C28" s="4"/>
      <c r="D28" s="4"/>
      <c r="E28" s="4"/>
      <c r="F28" s="4"/>
      <c r="G28" s="4"/>
      <c r="H28" s="1"/>
      <c r="I28" s="4"/>
      <c r="J28" s="54"/>
      <c r="K28" s="1"/>
      <c r="L28" s="1"/>
      <c r="M28" s="1"/>
      <c r="N28" s="1"/>
      <c r="O28" s="113" t="s">
        <v>48</v>
      </c>
    </row>
    <row r="29" spans="1:15" ht="15.6" customHeight="1" thickBot="1" x14ac:dyDescent="0.3">
      <c r="A29" s="55" t="s">
        <v>42</v>
      </c>
      <c r="B29" s="56" t="s">
        <v>31</v>
      </c>
      <c r="C29" s="56"/>
      <c r="D29" s="56"/>
      <c r="E29" s="56"/>
      <c r="F29" s="56"/>
      <c r="G29" s="56"/>
      <c r="H29" s="57"/>
      <c r="I29" s="1"/>
      <c r="J29" s="1"/>
      <c r="K29" s="1"/>
      <c r="L29" s="1"/>
      <c r="M29" s="1"/>
      <c r="N29" s="1"/>
      <c r="O29" s="1"/>
    </row>
    <row r="30" spans="1:15" ht="15.6" customHeight="1" thickBot="1" x14ac:dyDescent="0.3">
      <c r="B30" s="58" t="s">
        <v>59</v>
      </c>
      <c r="C30" s="59"/>
      <c r="D30" s="59"/>
      <c r="E30" s="59"/>
      <c r="F30" s="59"/>
      <c r="G30" s="59"/>
      <c r="H30" s="60"/>
      <c r="I30" s="1"/>
      <c r="J30" s="61" t="s">
        <v>26</v>
      </c>
      <c r="K30" s="61" t="s">
        <v>27</v>
      </c>
      <c r="L30" s="61" t="s">
        <v>28</v>
      </c>
      <c r="M30" s="61" t="s">
        <v>29</v>
      </c>
      <c r="N30" s="61" t="s">
        <v>30</v>
      </c>
      <c r="O30" s="1"/>
    </row>
    <row r="31" spans="1:15" ht="50.45" customHeight="1" thickBot="1" x14ac:dyDescent="0.3">
      <c r="A31" s="62" t="s">
        <v>24</v>
      </c>
      <c r="B31" s="63" t="s">
        <v>0</v>
      </c>
      <c r="C31" s="63" t="s">
        <v>1</v>
      </c>
      <c r="D31" s="63" t="s">
        <v>23</v>
      </c>
      <c r="E31" s="63" t="s">
        <v>2</v>
      </c>
      <c r="F31" s="63" t="s">
        <v>3</v>
      </c>
      <c r="G31" s="64" t="s">
        <v>4</v>
      </c>
      <c r="H31" s="65" t="s">
        <v>5</v>
      </c>
      <c r="I31" s="65" t="s">
        <v>60</v>
      </c>
      <c r="J31" s="65" t="s">
        <v>18</v>
      </c>
      <c r="K31" s="66" t="s">
        <v>61</v>
      </c>
      <c r="L31" s="66" t="s">
        <v>25</v>
      </c>
      <c r="M31" s="66" t="s">
        <v>62</v>
      </c>
      <c r="N31" s="66" t="s">
        <v>63</v>
      </c>
      <c r="O31" s="1"/>
    </row>
    <row r="32" spans="1:15" ht="15.6" customHeight="1" x14ac:dyDescent="0.25">
      <c r="A32" s="67" t="s">
        <v>6</v>
      </c>
      <c r="B32" s="68"/>
      <c r="C32" s="69"/>
      <c r="D32" s="69"/>
      <c r="E32" s="69"/>
      <c r="F32" s="69"/>
      <c r="G32" s="70"/>
      <c r="H32" s="71">
        <f>SUM('SÍ año natural'!$B32:$G32)</f>
        <v>0</v>
      </c>
      <c r="I32" s="72"/>
      <c r="J32" s="73">
        <f>'SÍ año natural'!$H32*'SÍ año natural'!$I32</f>
        <v>0</v>
      </c>
      <c r="K32" s="74"/>
      <c r="L32" s="75"/>
      <c r="M32" s="76"/>
      <c r="N32" s="77"/>
      <c r="O32" s="1"/>
    </row>
    <row r="33" spans="1:15" ht="15.6" customHeight="1" x14ac:dyDescent="0.25">
      <c r="A33" s="78" t="s">
        <v>7</v>
      </c>
      <c r="B33" s="79"/>
      <c r="C33" s="80"/>
      <c r="D33" s="80"/>
      <c r="E33" s="80"/>
      <c r="F33" s="80"/>
      <c r="G33" s="81"/>
      <c r="H33" s="82">
        <f>SUM('SÍ año natural'!$B33:$G33)</f>
        <v>0</v>
      </c>
      <c r="I33" s="83"/>
      <c r="J33" s="84">
        <f>'SÍ año natural'!$H33*'SÍ año natural'!$I33</f>
        <v>0</v>
      </c>
      <c r="K33" s="85"/>
      <c r="L33" s="86"/>
      <c r="M33" s="87"/>
      <c r="N33" s="88"/>
      <c r="O33" s="1"/>
    </row>
    <row r="34" spans="1:15" ht="15.6" customHeight="1" x14ac:dyDescent="0.25">
      <c r="A34" s="67" t="s">
        <v>8</v>
      </c>
      <c r="B34" s="89"/>
      <c r="C34" s="90"/>
      <c r="D34" s="90"/>
      <c r="E34" s="90"/>
      <c r="F34" s="90"/>
      <c r="G34" s="91"/>
      <c r="H34" s="71">
        <f>SUM('SÍ año natural'!$B34:$G34)</f>
        <v>0</v>
      </c>
      <c r="I34" s="92"/>
      <c r="J34" s="73">
        <f>'SÍ año natural'!$H34*'SÍ año natural'!$I34</f>
        <v>0</v>
      </c>
      <c r="K34" s="93"/>
      <c r="L34" s="94"/>
      <c r="M34" s="95"/>
      <c r="N34" s="96"/>
      <c r="O34" s="1"/>
    </row>
    <row r="35" spans="1:15" ht="15.6" customHeight="1" x14ac:dyDescent="0.25">
      <c r="A35" s="78" t="s">
        <v>9</v>
      </c>
      <c r="B35" s="79"/>
      <c r="C35" s="80"/>
      <c r="D35" s="80"/>
      <c r="E35" s="80"/>
      <c r="F35" s="80"/>
      <c r="G35" s="81"/>
      <c r="H35" s="82">
        <f>SUM('SÍ año natural'!$B35:$G35)</f>
        <v>0</v>
      </c>
      <c r="I35" s="83"/>
      <c r="J35" s="84">
        <f>'SÍ año natural'!$H35*'SÍ año natural'!$I35</f>
        <v>0</v>
      </c>
      <c r="K35" s="85"/>
      <c r="L35" s="86"/>
      <c r="M35" s="87"/>
      <c r="N35" s="88"/>
      <c r="O35" s="1"/>
    </row>
    <row r="36" spans="1:15" ht="15.6" customHeight="1" x14ac:dyDescent="0.25">
      <c r="A36" s="67" t="s">
        <v>10</v>
      </c>
      <c r="B36" s="89"/>
      <c r="C36" s="90"/>
      <c r="D36" s="90"/>
      <c r="E36" s="90"/>
      <c r="F36" s="90"/>
      <c r="G36" s="91"/>
      <c r="H36" s="71">
        <f>SUM('SÍ año natural'!$B36:$G36)</f>
        <v>0</v>
      </c>
      <c r="I36" s="92"/>
      <c r="J36" s="73">
        <f>'SÍ año natural'!$H36*'SÍ año natural'!$I36</f>
        <v>0</v>
      </c>
      <c r="K36" s="93"/>
      <c r="L36" s="94"/>
      <c r="M36" s="95"/>
      <c r="N36" s="96"/>
      <c r="O36" s="1"/>
    </row>
    <row r="37" spans="1:15" ht="15.6" customHeight="1" x14ac:dyDescent="0.25">
      <c r="A37" s="78" t="s">
        <v>11</v>
      </c>
      <c r="B37" s="79"/>
      <c r="C37" s="80"/>
      <c r="D37" s="80"/>
      <c r="E37" s="80"/>
      <c r="F37" s="80"/>
      <c r="G37" s="81"/>
      <c r="H37" s="82">
        <f>SUM('SÍ año natural'!$B37:$G37)</f>
        <v>0</v>
      </c>
      <c r="I37" s="83"/>
      <c r="J37" s="84">
        <f>'SÍ año natural'!$H37*'SÍ año natural'!$I37</f>
        <v>0</v>
      </c>
      <c r="K37" s="85"/>
      <c r="L37" s="86"/>
      <c r="M37" s="87"/>
      <c r="N37" s="88"/>
      <c r="O37" s="1"/>
    </row>
    <row r="38" spans="1:15" ht="15.6" customHeight="1" x14ac:dyDescent="0.25">
      <c r="A38" s="67" t="s">
        <v>12</v>
      </c>
      <c r="B38" s="89"/>
      <c r="C38" s="90"/>
      <c r="D38" s="90"/>
      <c r="E38" s="90"/>
      <c r="F38" s="90"/>
      <c r="G38" s="91"/>
      <c r="H38" s="71">
        <f>SUM('SÍ año natural'!$B38:$G38)</f>
        <v>0</v>
      </c>
      <c r="I38" s="92"/>
      <c r="J38" s="73">
        <f>'SÍ año natural'!$H38*'SÍ año natural'!$I38</f>
        <v>0</v>
      </c>
      <c r="K38" s="93"/>
      <c r="L38" s="94"/>
      <c r="M38" s="95"/>
      <c r="N38" s="96"/>
      <c r="O38" s="1"/>
    </row>
    <row r="39" spans="1:15" ht="15.6" customHeight="1" x14ac:dyDescent="0.25">
      <c r="A39" s="78" t="s">
        <v>13</v>
      </c>
      <c r="B39" s="79"/>
      <c r="C39" s="80"/>
      <c r="D39" s="80"/>
      <c r="E39" s="80"/>
      <c r="F39" s="80"/>
      <c r="G39" s="81"/>
      <c r="H39" s="82">
        <f>SUM('SÍ año natural'!$B39:$G39)</f>
        <v>0</v>
      </c>
      <c r="I39" s="83"/>
      <c r="J39" s="84">
        <f>'SÍ año natural'!$H39*'SÍ año natural'!$I39</f>
        <v>0</v>
      </c>
      <c r="K39" s="85"/>
      <c r="L39" s="86"/>
      <c r="M39" s="87"/>
      <c r="N39" s="88"/>
      <c r="O39" s="1"/>
    </row>
    <row r="40" spans="1:15" ht="15.6" customHeight="1" x14ac:dyDescent="0.25">
      <c r="A40" s="67" t="s">
        <v>14</v>
      </c>
      <c r="B40" s="89"/>
      <c r="C40" s="90"/>
      <c r="D40" s="90"/>
      <c r="E40" s="90"/>
      <c r="F40" s="90"/>
      <c r="G40" s="91"/>
      <c r="H40" s="71">
        <f>SUM('SÍ año natural'!$B40:$G40)</f>
        <v>0</v>
      </c>
      <c r="I40" s="92"/>
      <c r="J40" s="73">
        <f>'SÍ año natural'!$H40*'SÍ año natural'!$I40</f>
        <v>0</v>
      </c>
      <c r="K40" s="93"/>
      <c r="L40" s="94"/>
      <c r="M40" s="95"/>
      <c r="N40" s="96"/>
      <c r="O40" s="1"/>
    </row>
    <row r="41" spans="1:15" ht="15.6" customHeight="1" x14ac:dyDescent="0.25">
      <c r="A41" s="78" t="s">
        <v>15</v>
      </c>
      <c r="B41" s="79"/>
      <c r="C41" s="80"/>
      <c r="D41" s="80"/>
      <c r="E41" s="80"/>
      <c r="F41" s="80"/>
      <c r="G41" s="81"/>
      <c r="H41" s="82">
        <f>SUM('SÍ año natural'!$B41:$G41)</f>
        <v>0</v>
      </c>
      <c r="I41" s="83"/>
      <c r="J41" s="84">
        <f>'SÍ año natural'!$H41*'SÍ año natural'!$I41</f>
        <v>0</v>
      </c>
      <c r="K41" s="85"/>
      <c r="L41" s="86"/>
      <c r="M41" s="87"/>
      <c r="N41" s="88"/>
      <c r="O41" s="1"/>
    </row>
    <row r="42" spans="1:15" ht="15.6" customHeight="1" x14ac:dyDescent="0.25">
      <c r="A42" s="67" t="s">
        <v>16</v>
      </c>
      <c r="B42" s="89"/>
      <c r="C42" s="90"/>
      <c r="D42" s="90"/>
      <c r="E42" s="90"/>
      <c r="F42" s="90"/>
      <c r="G42" s="91"/>
      <c r="H42" s="71">
        <f>SUM('SÍ año natural'!$B42:$G42)</f>
        <v>0</v>
      </c>
      <c r="I42" s="92"/>
      <c r="J42" s="73">
        <f>'SÍ año natural'!$H42*'SÍ año natural'!$I42</f>
        <v>0</v>
      </c>
      <c r="K42" s="93"/>
      <c r="L42" s="94"/>
      <c r="M42" s="95"/>
      <c r="N42" s="96"/>
      <c r="O42" s="1"/>
    </row>
    <row r="43" spans="1:15" ht="15.6" customHeight="1" thickBot="1" x14ac:dyDescent="0.3">
      <c r="A43" s="78" t="s">
        <v>17</v>
      </c>
      <c r="B43" s="97"/>
      <c r="C43" s="98"/>
      <c r="D43" s="98"/>
      <c r="E43" s="98"/>
      <c r="F43" s="98"/>
      <c r="G43" s="99"/>
      <c r="H43" s="82">
        <f>SUM('SÍ año natural'!$B43:$G43)</f>
        <v>0</v>
      </c>
      <c r="I43" s="100"/>
      <c r="J43" s="101">
        <f>'SÍ año natural'!$H43*'SÍ año natural'!$I43</f>
        <v>0</v>
      </c>
      <c r="K43" s="102"/>
      <c r="L43" s="103"/>
      <c r="M43" s="104"/>
      <c r="N43" s="105"/>
      <c r="O43" s="1"/>
    </row>
    <row r="44" spans="1:15" ht="15.6" customHeight="1" thickBot="1" x14ac:dyDescent="0.3">
      <c r="A44" s="106" t="s">
        <v>5</v>
      </c>
      <c r="B44" s="107"/>
      <c r="C44" s="107"/>
      <c r="D44" s="107"/>
      <c r="E44" s="107"/>
      <c r="F44" s="107"/>
      <c r="G44" s="107"/>
      <c r="H44" s="107"/>
      <c r="I44" s="108"/>
      <c r="J44" s="109">
        <f>SUM(J32:J43)</f>
        <v>0</v>
      </c>
      <c r="K44" s="110"/>
      <c r="L44" s="111">
        <f>J44+K44</f>
        <v>0</v>
      </c>
      <c r="M44" s="112"/>
      <c r="N44" s="111" t="e">
        <f>L44/M44</f>
        <v>#DIV/0!</v>
      </c>
      <c r="O44" s="113" t="s">
        <v>47</v>
      </c>
    </row>
    <row r="45" spans="1:15" ht="15.6" customHeight="1" thickBot="1" x14ac:dyDescent="0.3">
      <c r="A45" s="19"/>
      <c r="B45" s="4"/>
      <c r="C45" s="4"/>
      <c r="D45" s="4"/>
      <c r="E45" s="4"/>
      <c r="F45" s="4"/>
      <c r="G45" s="4"/>
      <c r="H45" s="1"/>
      <c r="I45" s="4"/>
      <c r="J45" s="54"/>
      <c r="K45" s="1"/>
      <c r="L45" s="1"/>
      <c r="M45" s="1"/>
      <c r="N45" s="1"/>
      <c r="O45" s="113" t="s">
        <v>48</v>
      </c>
    </row>
    <row r="46" spans="1:15" ht="15.6" customHeight="1" thickBot="1" x14ac:dyDescent="0.3">
      <c r="A46" s="55" t="s">
        <v>42</v>
      </c>
      <c r="B46" s="56" t="s">
        <v>31</v>
      </c>
      <c r="C46" s="56"/>
      <c r="D46" s="56"/>
      <c r="E46" s="56"/>
      <c r="F46" s="56"/>
      <c r="G46" s="56"/>
      <c r="H46" s="57"/>
      <c r="I46" s="1"/>
      <c r="J46" s="1"/>
      <c r="K46" s="1"/>
      <c r="L46" s="1"/>
      <c r="M46" s="1"/>
      <c r="N46" s="1"/>
      <c r="O46" s="1"/>
    </row>
    <row r="47" spans="1:15" ht="15.6" customHeight="1" thickBot="1" x14ac:dyDescent="0.3">
      <c r="B47" s="58" t="s">
        <v>59</v>
      </c>
      <c r="C47" s="59"/>
      <c r="D47" s="59"/>
      <c r="E47" s="59"/>
      <c r="F47" s="59"/>
      <c r="G47" s="59"/>
      <c r="H47" s="60"/>
      <c r="I47" s="1"/>
      <c r="J47" s="61" t="s">
        <v>26</v>
      </c>
      <c r="K47" s="61" t="s">
        <v>27</v>
      </c>
      <c r="L47" s="61" t="s">
        <v>28</v>
      </c>
      <c r="M47" s="61" t="s">
        <v>29</v>
      </c>
      <c r="N47" s="61" t="s">
        <v>30</v>
      </c>
      <c r="O47" s="1"/>
    </row>
    <row r="48" spans="1:15" ht="50.45" customHeight="1" thickBot="1" x14ac:dyDescent="0.3">
      <c r="A48" s="62" t="s">
        <v>24</v>
      </c>
      <c r="B48" s="63" t="s">
        <v>0</v>
      </c>
      <c r="C48" s="63" t="s">
        <v>1</v>
      </c>
      <c r="D48" s="63" t="s">
        <v>23</v>
      </c>
      <c r="E48" s="63" t="s">
        <v>2</v>
      </c>
      <c r="F48" s="63" t="s">
        <v>3</v>
      </c>
      <c r="G48" s="64" t="s">
        <v>4</v>
      </c>
      <c r="H48" s="65" t="s">
        <v>5</v>
      </c>
      <c r="I48" s="65" t="s">
        <v>60</v>
      </c>
      <c r="J48" s="65" t="s">
        <v>18</v>
      </c>
      <c r="K48" s="66" t="s">
        <v>61</v>
      </c>
      <c r="L48" s="66" t="s">
        <v>25</v>
      </c>
      <c r="M48" s="66" t="s">
        <v>62</v>
      </c>
      <c r="N48" s="66" t="s">
        <v>63</v>
      </c>
      <c r="O48" s="1"/>
    </row>
    <row r="49" spans="1:15" ht="15.6" customHeight="1" x14ac:dyDescent="0.25">
      <c r="A49" s="67" t="s">
        <v>6</v>
      </c>
      <c r="B49" s="68"/>
      <c r="C49" s="69"/>
      <c r="D49" s="69"/>
      <c r="E49" s="69"/>
      <c r="F49" s="69"/>
      <c r="G49" s="70"/>
      <c r="H49" s="71">
        <f>SUM('SÍ año natural'!$B49:$G49)</f>
        <v>0</v>
      </c>
      <c r="I49" s="72"/>
      <c r="J49" s="73">
        <f>'SÍ año natural'!$H49*'SÍ año natural'!$I49</f>
        <v>0</v>
      </c>
      <c r="K49" s="74"/>
      <c r="L49" s="75"/>
      <c r="M49" s="76"/>
      <c r="N49" s="77"/>
      <c r="O49" s="1"/>
    </row>
    <row r="50" spans="1:15" ht="15.6" customHeight="1" x14ac:dyDescent="0.25">
      <c r="A50" s="78" t="s">
        <v>7</v>
      </c>
      <c r="B50" s="79"/>
      <c r="C50" s="80"/>
      <c r="D50" s="80"/>
      <c r="E50" s="80"/>
      <c r="F50" s="80"/>
      <c r="G50" s="81"/>
      <c r="H50" s="82">
        <f>SUM('SÍ año natural'!$B50:$G50)</f>
        <v>0</v>
      </c>
      <c r="I50" s="83"/>
      <c r="J50" s="84">
        <f>'SÍ año natural'!$H50*'SÍ año natural'!$I50</f>
        <v>0</v>
      </c>
      <c r="K50" s="85"/>
      <c r="L50" s="86"/>
      <c r="M50" s="87"/>
      <c r="N50" s="88"/>
      <c r="O50" s="1"/>
    </row>
    <row r="51" spans="1:15" ht="15.6" customHeight="1" x14ac:dyDescent="0.25">
      <c r="A51" s="67" t="s">
        <v>8</v>
      </c>
      <c r="B51" s="89"/>
      <c r="C51" s="90"/>
      <c r="D51" s="90"/>
      <c r="E51" s="90"/>
      <c r="F51" s="90"/>
      <c r="G51" s="91"/>
      <c r="H51" s="71">
        <f>SUM('SÍ año natural'!$B51:$G51)</f>
        <v>0</v>
      </c>
      <c r="I51" s="92"/>
      <c r="J51" s="73">
        <f>'SÍ año natural'!$H51*'SÍ año natural'!$I51</f>
        <v>0</v>
      </c>
      <c r="K51" s="93"/>
      <c r="L51" s="94"/>
      <c r="M51" s="95"/>
      <c r="N51" s="96"/>
      <c r="O51" s="1"/>
    </row>
    <row r="52" spans="1:15" ht="15.6" customHeight="1" x14ac:dyDescent="0.25">
      <c r="A52" s="78" t="s">
        <v>9</v>
      </c>
      <c r="B52" s="79"/>
      <c r="C52" s="80"/>
      <c r="D52" s="80"/>
      <c r="E52" s="80"/>
      <c r="F52" s="80"/>
      <c r="G52" s="81"/>
      <c r="H52" s="82">
        <f>SUM('SÍ año natural'!$B52:$G52)</f>
        <v>0</v>
      </c>
      <c r="I52" s="83"/>
      <c r="J52" s="84">
        <f>'SÍ año natural'!$H52*'SÍ año natural'!$I52</f>
        <v>0</v>
      </c>
      <c r="K52" s="85"/>
      <c r="L52" s="86"/>
      <c r="M52" s="87"/>
      <c r="N52" s="88"/>
      <c r="O52" s="1"/>
    </row>
    <row r="53" spans="1:15" ht="15.6" customHeight="1" x14ac:dyDescent="0.25">
      <c r="A53" s="67" t="s">
        <v>10</v>
      </c>
      <c r="B53" s="89"/>
      <c r="C53" s="90"/>
      <c r="D53" s="90"/>
      <c r="E53" s="90"/>
      <c r="F53" s="90"/>
      <c r="G53" s="91"/>
      <c r="H53" s="71">
        <f>SUM('SÍ año natural'!$B53:$G53)</f>
        <v>0</v>
      </c>
      <c r="I53" s="92"/>
      <c r="J53" s="73">
        <f>'SÍ año natural'!$H53*'SÍ año natural'!$I53</f>
        <v>0</v>
      </c>
      <c r="K53" s="93"/>
      <c r="L53" s="94"/>
      <c r="M53" s="95"/>
      <c r="N53" s="96"/>
      <c r="O53" s="1"/>
    </row>
    <row r="54" spans="1:15" ht="15.6" customHeight="1" x14ac:dyDescent="0.25">
      <c r="A54" s="78" t="s">
        <v>11</v>
      </c>
      <c r="B54" s="79"/>
      <c r="C54" s="80"/>
      <c r="D54" s="80"/>
      <c r="E54" s="80"/>
      <c r="F54" s="80"/>
      <c r="G54" s="81"/>
      <c r="H54" s="82">
        <f>SUM('SÍ año natural'!$B54:$G54)</f>
        <v>0</v>
      </c>
      <c r="I54" s="83"/>
      <c r="J54" s="84">
        <f>'SÍ año natural'!$H54*'SÍ año natural'!$I54</f>
        <v>0</v>
      </c>
      <c r="K54" s="85"/>
      <c r="L54" s="86"/>
      <c r="M54" s="87"/>
      <c r="N54" s="88"/>
      <c r="O54" s="1"/>
    </row>
    <row r="55" spans="1:15" ht="15.6" customHeight="1" x14ac:dyDescent="0.25">
      <c r="A55" s="67" t="s">
        <v>12</v>
      </c>
      <c r="B55" s="89"/>
      <c r="C55" s="90"/>
      <c r="D55" s="90"/>
      <c r="E55" s="90"/>
      <c r="F55" s="90"/>
      <c r="G55" s="91"/>
      <c r="H55" s="71">
        <f>SUM('SÍ año natural'!$B55:$G55)</f>
        <v>0</v>
      </c>
      <c r="I55" s="92"/>
      <c r="J55" s="73">
        <f>'SÍ año natural'!$H55*'SÍ año natural'!$I55</f>
        <v>0</v>
      </c>
      <c r="K55" s="93"/>
      <c r="L55" s="94"/>
      <c r="M55" s="95"/>
      <c r="N55" s="96"/>
      <c r="O55" s="1"/>
    </row>
    <row r="56" spans="1:15" ht="15.6" customHeight="1" x14ac:dyDescent="0.25">
      <c r="A56" s="78" t="s">
        <v>13</v>
      </c>
      <c r="B56" s="79"/>
      <c r="C56" s="80"/>
      <c r="D56" s="80"/>
      <c r="E56" s="80"/>
      <c r="F56" s="80"/>
      <c r="G56" s="81"/>
      <c r="H56" s="82">
        <f>SUM('SÍ año natural'!$B56:$G56)</f>
        <v>0</v>
      </c>
      <c r="I56" s="83"/>
      <c r="J56" s="84">
        <f>'SÍ año natural'!$H56*'SÍ año natural'!$I56</f>
        <v>0</v>
      </c>
      <c r="K56" s="85"/>
      <c r="L56" s="86"/>
      <c r="M56" s="87"/>
      <c r="N56" s="88"/>
      <c r="O56" s="1"/>
    </row>
    <row r="57" spans="1:15" ht="15.6" customHeight="1" x14ac:dyDescent="0.25">
      <c r="A57" s="67" t="s">
        <v>14</v>
      </c>
      <c r="B57" s="89"/>
      <c r="C57" s="90"/>
      <c r="D57" s="90"/>
      <c r="E57" s="90"/>
      <c r="F57" s="90"/>
      <c r="G57" s="91"/>
      <c r="H57" s="71">
        <f>SUM('SÍ año natural'!$B57:$G57)</f>
        <v>0</v>
      </c>
      <c r="I57" s="92"/>
      <c r="J57" s="73">
        <f>'SÍ año natural'!$H57*'SÍ año natural'!$I57</f>
        <v>0</v>
      </c>
      <c r="K57" s="93"/>
      <c r="L57" s="94"/>
      <c r="M57" s="95"/>
      <c r="N57" s="96"/>
      <c r="O57" s="1"/>
    </row>
    <row r="58" spans="1:15" ht="15.6" customHeight="1" x14ac:dyDescent="0.25">
      <c r="A58" s="78" t="s">
        <v>15</v>
      </c>
      <c r="B58" s="79"/>
      <c r="C58" s="80"/>
      <c r="D58" s="80"/>
      <c r="E58" s="80"/>
      <c r="F58" s="80"/>
      <c r="G58" s="81"/>
      <c r="H58" s="82">
        <f>SUM('SÍ año natural'!$B58:$G58)</f>
        <v>0</v>
      </c>
      <c r="I58" s="83"/>
      <c r="J58" s="84">
        <f>'SÍ año natural'!$H58*'SÍ año natural'!$I58</f>
        <v>0</v>
      </c>
      <c r="K58" s="85"/>
      <c r="L58" s="86"/>
      <c r="M58" s="87"/>
      <c r="N58" s="88"/>
      <c r="O58" s="1"/>
    </row>
    <row r="59" spans="1:15" ht="15.6" customHeight="1" x14ac:dyDescent="0.25">
      <c r="A59" s="67" t="s">
        <v>16</v>
      </c>
      <c r="B59" s="89"/>
      <c r="C59" s="90"/>
      <c r="D59" s="90"/>
      <c r="E59" s="90"/>
      <c r="F59" s="90"/>
      <c r="G59" s="91"/>
      <c r="H59" s="71">
        <f>SUM('SÍ año natural'!$B59:$G59)</f>
        <v>0</v>
      </c>
      <c r="I59" s="92"/>
      <c r="J59" s="73">
        <f>'SÍ año natural'!$H59*'SÍ año natural'!$I59</f>
        <v>0</v>
      </c>
      <c r="K59" s="93"/>
      <c r="L59" s="94"/>
      <c r="M59" s="95"/>
      <c r="N59" s="96"/>
      <c r="O59" s="1"/>
    </row>
    <row r="60" spans="1:15" ht="15.6" customHeight="1" thickBot="1" x14ac:dyDescent="0.3">
      <c r="A60" s="78" t="s">
        <v>17</v>
      </c>
      <c r="B60" s="97"/>
      <c r="C60" s="98"/>
      <c r="D60" s="98"/>
      <c r="E60" s="98"/>
      <c r="F60" s="98"/>
      <c r="G60" s="99"/>
      <c r="H60" s="82">
        <f>SUM('SÍ año natural'!$B60:$G60)</f>
        <v>0</v>
      </c>
      <c r="I60" s="100"/>
      <c r="J60" s="101">
        <f>'SÍ año natural'!$H60*'SÍ año natural'!$I60</f>
        <v>0</v>
      </c>
      <c r="K60" s="102"/>
      <c r="L60" s="103"/>
      <c r="M60" s="104"/>
      <c r="N60" s="105"/>
      <c r="O60" s="1"/>
    </row>
    <row r="61" spans="1:15" ht="15.6" customHeight="1" thickBot="1" x14ac:dyDescent="0.3">
      <c r="A61" s="106" t="s">
        <v>5</v>
      </c>
      <c r="B61" s="107"/>
      <c r="C61" s="107"/>
      <c r="D61" s="107"/>
      <c r="E61" s="107"/>
      <c r="F61" s="107"/>
      <c r="G61" s="107"/>
      <c r="H61" s="107"/>
      <c r="I61" s="108"/>
      <c r="J61" s="109">
        <f>SUM(J49:J60)</f>
        <v>0</v>
      </c>
      <c r="K61" s="110"/>
      <c r="L61" s="111">
        <f>J61+K61</f>
        <v>0</v>
      </c>
      <c r="M61" s="112"/>
      <c r="N61" s="111" t="e">
        <f>L61/M61</f>
        <v>#DIV/0!</v>
      </c>
      <c r="O61" s="113" t="s">
        <v>47</v>
      </c>
    </row>
    <row r="62" spans="1:15" ht="15.6" customHeight="1" thickBot="1" x14ac:dyDescent="0.3">
      <c r="A62" s="19"/>
      <c r="B62" s="4"/>
      <c r="C62" s="4"/>
      <c r="D62" s="4"/>
      <c r="E62" s="4"/>
      <c r="F62" s="4"/>
      <c r="G62" s="4"/>
      <c r="H62" s="1"/>
      <c r="I62" s="4"/>
      <c r="J62" s="54"/>
      <c r="K62" s="1"/>
      <c r="L62" s="1"/>
      <c r="M62" s="1"/>
      <c r="N62" s="1"/>
      <c r="O62" s="113" t="s">
        <v>48</v>
      </c>
    </row>
    <row r="63" spans="1:15" ht="15.6" customHeight="1" thickBot="1" x14ac:dyDescent="0.3">
      <c r="A63" s="55" t="s">
        <v>42</v>
      </c>
      <c r="B63" s="56" t="s">
        <v>31</v>
      </c>
      <c r="C63" s="56"/>
      <c r="D63" s="56"/>
      <c r="E63" s="56"/>
      <c r="F63" s="56"/>
      <c r="G63" s="56"/>
      <c r="H63" s="57"/>
      <c r="I63" s="1"/>
      <c r="J63" s="1"/>
      <c r="K63" s="1"/>
      <c r="L63" s="1"/>
      <c r="M63" s="1"/>
      <c r="N63" s="1"/>
      <c r="O63" s="1"/>
    </row>
    <row r="64" spans="1:15" ht="15.6" customHeight="1" thickBot="1" x14ac:dyDescent="0.3">
      <c r="B64" s="58" t="s">
        <v>59</v>
      </c>
      <c r="C64" s="59"/>
      <c r="D64" s="59"/>
      <c r="E64" s="59"/>
      <c r="F64" s="59"/>
      <c r="G64" s="59"/>
      <c r="H64" s="60"/>
      <c r="I64" s="1"/>
      <c r="J64" s="61" t="s">
        <v>26</v>
      </c>
      <c r="K64" s="61" t="s">
        <v>27</v>
      </c>
      <c r="L64" s="61" t="s">
        <v>28</v>
      </c>
      <c r="M64" s="61" t="s">
        <v>29</v>
      </c>
      <c r="N64" s="61" t="s">
        <v>30</v>
      </c>
      <c r="O64" s="1"/>
    </row>
    <row r="65" spans="1:15" ht="50.45" customHeight="1" thickBot="1" x14ac:dyDescent="0.3">
      <c r="A65" s="62" t="s">
        <v>24</v>
      </c>
      <c r="B65" s="63" t="s">
        <v>0</v>
      </c>
      <c r="C65" s="63" t="s">
        <v>1</v>
      </c>
      <c r="D65" s="63" t="s">
        <v>23</v>
      </c>
      <c r="E65" s="63" t="s">
        <v>2</v>
      </c>
      <c r="F65" s="63" t="s">
        <v>3</v>
      </c>
      <c r="G65" s="64" t="s">
        <v>4</v>
      </c>
      <c r="H65" s="65" t="s">
        <v>5</v>
      </c>
      <c r="I65" s="65" t="s">
        <v>60</v>
      </c>
      <c r="J65" s="65" t="s">
        <v>18</v>
      </c>
      <c r="K65" s="66" t="s">
        <v>61</v>
      </c>
      <c r="L65" s="66" t="s">
        <v>25</v>
      </c>
      <c r="M65" s="66" t="s">
        <v>62</v>
      </c>
      <c r="N65" s="66" t="s">
        <v>63</v>
      </c>
      <c r="O65" s="1"/>
    </row>
    <row r="66" spans="1:15" ht="15.6" customHeight="1" x14ac:dyDescent="0.25">
      <c r="A66" s="67" t="s">
        <v>6</v>
      </c>
      <c r="B66" s="68"/>
      <c r="C66" s="69"/>
      <c r="D66" s="69"/>
      <c r="E66" s="69"/>
      <c r="F66" s="69"/>
      <c r="G66" s="70"/>
      <c r="H66" s="71">
        <f>SUM('SÍ año natural'!$B66:$G66)</f>
        <v>0</v>
      </c>
      <c r="I66" s="72"/>
      <c r="J66" s="73">
        <f>'SÍ año natural'!$H66*'SÍ año natural'!$I66</f>
        <v>0</v>
      </c>
      <c r="K66" s="74"/>
      <c r="L66" s="75"/>
      <c r="M66" s="76"/>
      <c r="N66" s="77"/>
      <c r="O66" s="1"/>
    </row>
    <row r="67" spans="1:15" ht="15.6" customHeight="1" x14ac:dyDescent="0.25">
      <c r="A67" s="78" t="s">
        <v>7</v>
      </c>
      <c r="B67" s="79"/>
      <c r="C67" s="80"/>
      <c r="D67" s="80"/>
      <c r="E67" s="80"/>
      <c r="F67" s="80"/>
      <c r="G67" s="81"/>
      <c r="H67" s="82">
        <f>SUM('SÍ año natural'!$B67:$G67)</f>
        <v>0</v>
      </c>
      <c r="I67" s="83"/>
      <c r="J67" s="84">
        <f>'SÍ año natural'!$H67*'SÍ año natural'!$I67</f>
        <v>0</v>
      </c>
      <c r="K67" s="85"/>
      <c r="L67" s="86"/>
      <c r="M67" s="87"/>
      <c r="N67" s="88"/>
      <c r="O67" s="1"/>
    </row>
    <row r="68" spans="1:15" ht="15.6" customHeight="1" x14ac:dyDescent="0.25">
      <c r="A68" s="67" t="s">
        <v>8</v>
      </c>
      <c r="B68" s="89"/>
      <c r="C68" s="90"/>
      <c r="D68" s="90"/>
      <c r="E68" s="90"/>
      <c r="F68" s="90"/>
      <c r="G68" s="91"/>
      <c r="H68" s="71">
        <f>SUM('SÍ año natural'!$B68:$G68)</f>
        <v>0</v>
      </c>
      <c r="I68" s="92"/>
      <c r="J68" s="73">
        <f>'SÍ año natural'!$H68*'SÍ año natural'!$I68</f>
        <v>0</v>
      </c>
      <c r="K68" s="93"/>
      <c r="L68" s="94"/>
      <c r="M68" s="95"/>
      <c r="N68" s="96"/>
      <c r="O68" s="1"/>
    </row>
    <row r="69" spans="1:15" ht="15.6" customHeight="1" x14ac:dyDescent="0.25">
      <c r="A69" s="78" t="s">
        <v>9</v>
      </c>
      <c r="B69" s="79"/>
      <c r="C69" s="80"/>
      <c r="D69" s="80"/>
      <c r="E69" s="80"/>
      <c r="F69" s="80"/>
      <c r="G69" s="81"/>
      <c r="H69" s="82">
        <f>SUM('SÍ año natural'!$B69:$G69)</f>
        <v>0</v>
      </c>
      <c r="I69" s="83"/>
      <c r="J69" s="84">
        <f>'SÍ año natural'!$H69*'SÍ año natural'!$I69</f>
        <v>0</v>
      </c>
      <c r="K69" s="85"/>
      <c r="L69" s="86"/>
      <c r="M69" s="87"/>
      <c r="N69" s="88"/>
      <c r="O69" s="1"/>
    </row>
    <row r="70" spans="1:15" ht="15.6" customHeight="1" x14ac:dyDescent="0.25">
      <c r="A70" s="67" t="s">
        <v>10</v>
      </c>
      <c r="B70" s="89"/>
      <c r="C70" s="90"/>
      <c r="D70" s="90"/>
      <c r="E70" s="90"/>
      <c r="F70" s="90"/>
      <c r="G70" s="91"/>
      <c r="H70" s="71">
        <f>SUM('SÍ año natural'!$B70:$G70)</f>
        <v>0</v>
      </c>
      <c r="I70" s="92"/>
      <c r="J70" s="73">
        <f>'SÍ año natural'!$H70*'SÍ año natural'!$I70</f>
        <v>0</v>
      </c>
      <c r="K70" s="93"/>
      <c r="L70" s="94"/>
      <c r="M70" s="95"/>
      <c r="N70" s="96"/>
      <c r="O70" s="1"/>
    </row>
    <row r="71" spans="1:15" ht="15.6" customHeight="1" x14ac:dyDescent="0.25">
      <c r="A71" s="78" t="s">
        <v>11</v>
      </c>
      <c r="B71" s="79"/>
      <c r="C71" s="80"/>
      <c r="D71" s="80"/>
      <c r="E71" s="80"/>
      <c r="F71" s="80"/>
      <c r="G71" s="81"/>
      <c r="H71" s="82">
        <f>SUM('SÍ año natural'!$B71:$G71)</f>
        <v>0</v>
      </c>
      <c r="I71" s="83"/>
      <c r="J71" s="84">
        <f>'SÍ año natural'!$H71*'SÍ año natural'!$I71</f>
        <v>0</v>
      </c>
      <c r="K71" s="85"/>
      <c r="L71" s="86"/>
      <c r="M71" s="87"/>
      <c r="N71" s="88"/>
      <c r="O71" s="1"/>
    </row>
    <row r="72" spans="1:15" ht="15.6" customHeight="1" x14ac:dyDescent="0.25">
      <c r="A72" s="67" t="s">
        <v>12</v>
      </c>
      <c r="B72" s="89"/>
      <c r="C72" s="90"/>
      <c r="D72" s="90"/>
      <c r="E72" s="90"/>
      <c r="F72" s="90"/>
      <c r="G72" s="91"/>
      <c r="H72" s="71">
        <f>SUM('SÍ año natural'!$B72:$G72)</f>
        <v>0</v>
      </c>
      <c r="I72" s="92"/>
      <c r="J72" s="73">
        <f>'SÍ año natural'!$H72*'SÍ año natural'!$I72</f>
        <v>0</v>
      </c>
      <c r="K72" s="93"/>
      <c r="L72" s="94"/>
      <c r="M72" s="95"/>
      <c r="N72" s="96"/>
      <c r="O72" s="1"/>
    </row>
    <row r="73" spans="1:15" ht="15.6" customHeight="1" x14ac:dyDescent="0.25">
      <c r="A73" s="78" t="s">
        <v>13</v>
      </c>
      <c r="B73" s="79"/>
      <c r="C73" s="80"/>
      <c r="D73" s="80"/>
      <c r="E73" s="80"/>
      <c r="F73" s="80"/>
      <c r="G73" s="81"/>
      <c r="H73" s="82">
        <f>SUM('SÍ año natural'!$B73:$G73)</f>
        <v>0</v>
      </c>
      <c r="I73" s="83"/>
      <c r="J73" s="84">
        <f>'SÍ año natural'!$H73*'SÍ año natural'!$I73</f>
        <v>0</v>
      </c>
      <c r="K73" s="85"/>
      <c r="L73" s="86"/>
      <c r="M73" s="87"/>
      <c r="N73" s="88"/>
      <c r="O73" s="1"/>
    </row>
    <row r="74" spans="1:15" ht="15.6" customHeight="1" x14ac:dyDescent="0.25">
      <c r="A74" s="67" t="s">
        <v>14</v>
      </c>
      <c r="B74" s="89"/>
      <c r="C74" s="90"/>
      <c r="D74" s="90"/>
      <c r="E74" s="90"/>
      <c r="F74" s="90"/>
      <c r="G74" s="91"/>
      <c r="H74" s="71">
        <f>SUM('SÍ año natural'!$B74:$G74)</f>
        <v>0</v>
      </c>
      <c r="I74" s="92"/>
      <c r="J74" s="73">
        <f>'SÍ año natural'!$H74*'SÍ año natural'!$I74</f>
        <v>0</v>
      </c>
      <c r="K74" s="93"/>
      <c r="L74" s="94"/>
      <c r="M74" s="95"/>
      <c r="N74" s="96"/>
      <c r="O74" s="1"/>
    </row>
    <row r="75" spans="1:15" ht="15.6" customHeight="1" x14ac:dyDescent="0.25">
      <c r="A75" s="78" t="s">
        <v>15</v>
      </c>
      <c r="B75" s="79"/>
      <c r="C75" s="80"/>
      <c r="D75" s="80"/>
      <c r="E75" s="80"/>
      <c r="F75" s="80"/>
      <c r="G75" s="81"/>
      <c r="H75" s="82">
        <f>SUM('SÍ año natural'!$B75:$G75)</f>
        <v>0</v>
      </c>
      <c r="I75" s="83"/>
      <c r="J75" s="84">
        <f>'SÍ año natural'!$H75*'SÍ año natural'!$I75</f>
        <v>0</v>
      </c>
      <c r="K75" s="85"/>
      <c r="L75" s="86"/>
      <c r="M75" s="87"/>
      <c r="N75" s="88"/>
      <c r="O75" s="1"/>
    </row>
    <row r="76" spans="1:15" ht="15.6" customHeight="1" x14ac:dyDescent="0.25">
      <c r="A76" s="67" t="s">
        <v>16</v>
      </c>
      <c r="B76" s="89"/>
      <c r="C76" s="90"/>
      <c r="D76" s="90"/>
      <c r="E76" s="90"/>
      <c r="F76" s="90"/>
      <c r="G76" s="91"/>
      <c r="H76" s="71">
        <f>SUM('SÍ año natural'!$B76:$G76)</f>
        <v>0</v>
      </c>
      <c r="I76" s="92"/>
      <c r="J76" s="73">
        <f>'SÍ año natural'!$H76*'SÍ año natural'!$I76</f>
        <v>0</v>
      </c>
      <c r="K76" s="93"/>
      <c r="L76" s="94"/>
      <c r="M76" s="95"/>
      <c r="N76" s="96"/>
      <c r="O76" s="1"/>
    </row>
    <row r="77" spans="1:15" ht="15.6" customHeight="1" thickBot="1" x14ac:dyDescent="0.3">
      <c r="A77" s="78" t="s">
        <v>17</v>
      </c>
      <c r="B77" s="97"/>
      <c r="C77" s="98"/>
      <c r="D77" s="98"/>
      <c r="E77" s="98"/>
      <c r="F77" s="98"/>
      <c r="G77" s="99"/>
      <c r="H77" s="82">
        <f>SUM('SÍ año natural'!$B77:$G77)</f>
        <v>0</v>
      </c>
      <c r="I77" s="100"/>
      <c r="J77" s="101">
        <f>'SÍ año natural'!$H77*'SÍ año natural'!$I77</f>
        <v>0</v>
      </c>
      <c r="K77" s="102"/>
      <c r="L77" s="103"/>
      <c r="M77" s="104"/>
      <c r="N77" s="105"/>
      <c r="O77" s="1"/>
    </row>
    <row r="78" spans="1:15" ht="15.6" customHeight="1" thickBot="1" x14ac:dyDescent="0.3">
      <c r="A78" s="106" t="s">
        <v>5</v>
      </c>
      <c r="B78" s="107"/>
      <c r="C78" s="107"/>
      <c r="D78" s="107"/>
      <c r="E78" s="107"/>
      <c r="F78" s="107"/>
      <c r="G78" s="107"/>
      <c r="H78" s="107"/>
      <c r="I78" s="108"/>
      <c r="J78" s="109">
        <f>SUM(J66:J77)</f>
        <v>0</v>
      </c>
      <c r="K78" s="110"/>
      <c r="L78" s="111">
        <f>J78+K78</f>
        <v>0</v>
      </c>
      <c r="M78" s="112"/>
      <c r="N78" s="111" t="e">
        <f>L78/M78</f>
        <v>#DIV/0!</v>
      </c>
      <c r="O78" s="113" t="s">
        <v>47</v>
      </c>
    </row>
    <row r="79" spans="1:15" ht="15.6" customHeight="1" thickBot="1" x14ac:dyDescent="0.3">
      <c r="A79" s="19"/>
      <c r="B79" s="4"/>
      <c r="C79" s="4"/>
      <c r="D79" s="4"/>
      <c r="E79" s="4"/>
      <c r="F79" s="4"/>
      <c r="G79" s="4"/>
      <c r="H79" s="1"/>
      <c r="I79" s="4"/>
      <c r="J79" s="54"/>
      <c r="K79" s="1"/>
      <c r="L79" s="1"/>
      <c r="M79" s="1"/>
      <c r="N79" s="1"/>
      <c r="O79" s="113" t="s">
        <v>48</v>
      </c>
    </row>
    <row r="80" spans="1:15" ht="15.6" customHeight="1" thickBot="1" x14ac:dyDescent="0.3">
      <c r="A80" s="55" t="s">
        <v>42</v>
      </c>
      <c r="B80" s="56" t="s">
        <v>31</v>
      </c>
      <c r="C80" s="56"/>
      <c r="D80" s="56"/>
      <c r="E80" s="56"/>
      <c r="F80" s="56"/>
      <c r="G80" s="56"/>
      <c r="H80" s="57"/>
      <c r="I80" s="1"/>
      <c r="J80" s="1"/>
      <c r="K80" s="1"/>
      <c r="L80" s="1"/>
      <c r="M80" s="1"/>
      <c r="N80" s="1"/>
      <c r="O80" s="1"/>
    </row>
    <row r="81" spans="1:15" ht="15.6" customHeight="1" thickBot="1" x14ac:dyDescent="0.3">
      <c r="B81" s="58" t="s">
        <v>59</v>
      </c>
      <c r="C81" s="59"/>
      <c r="D81" s="59"/>
      <c r="E81" s="59"/>
      <c r="F81" s="59"/>
      <c r="G81" s="59"/>
      <c r="H81" s="60"/>
      <c r="I81" s="1"/>
      <c r="J81" s="61" t="s">
        <v>26</v>
      </c>
      <c r="K81" s="61" t="s">
        <v>27</v>
      </c>
      <c r="L81" s="61" t="s">
        <v>28</v>
      </c>
      <c r="M81" s="61" t="s">
        <v>29</v>
      </c>
      <c r="N81" s="61" t="s">
        <v>30</v>
      </c>
      <c r="O81" s="1"/>
    </row>
    <row r="82" spans="1:15" ht="50.45" customHeight="1" thickBot="1" x14ac:dyDescent="0.3">
      <c r="A82" s="62" t="s">
        <v>24</v>
      </c>
      <c r="B82" s="63" t="s">
        <v>0</v>
      </c>
      <c r="C82" s="63" t="s">
        <v>1</v>
      </c>
      <c r="D82" s="63" t="s">
        <v>23</v>
      </c>
      <c r="E82" s="63" t="s">
        <v>2</v>
      </c>
      <c r="F82" s="63" t="s">
        <v>3</v>
      </c>
      <c r="G82" s="64" t="s">
        <v>4</v>
      </c>
      <c r="H82" s="65" t="s">
        <v>5</v>
      </c>
      <c r="I82" s="65" t="s">
        <v>60</v>
      </c>
      <c r="J82" s="65" t="s">
        <v>18</v>
      </c>
      <c r="K82" s="66" t="s">
        <v>61</v>
      </c>
      <c r="L82" s="66" t="s">
        <v>25</v>
      </c>
      <c r="M82" s="66" t="s">
        <v>62</v>
      </c>
      <c r="N82" s="66" t="s">
        <v>63</v>
      </c>
      <c r="O82" s="1"/>
    </row>
    <row r="83" spans="1:15" ht="15.6" customHeight="1" x14ac:dyDescent="0.25">
      <c r="A83" s="67" t="s">
        <v>6</v>
      </c>
      <c r="B83" s="68"/>
      <c r="C83" s="69"/>
      <c r="D83" s="69"/>
      <c r="E83" s="69"/>
      <c r="F83" s="69"/>
      <c r="G83" s="70"/>
      <c r="H83" s="71">
        <f>SUM('SÍ año natural'!$B83:$G83)</f>
        <v>0</v>
      </c>
      <c r="I83" s="72"/>
      <c r="J83" s="73">
        <f>'SÍ año natural'!$H83*'SÍ año natural'!$I83</f>
        <v>0</v>
      </c>
      <c r="K83" s="74"/>
      <c r="L83" s="75"/>
      <c r="M83" s="76"/>
      <c r="N83" s="77"/>
      <c r="O83" s="1"/>
    </row>
    <row r="84" spans="1:15" ht="15.6" customHeight="1" x14ac:dyDescent="0.25">
      <c r="A84" s="78" t="s">
        <v>7</v>
      </c>
      <c r="B84" s="79"/>
      <c r="C84" s="80"/>
      <c r="D84" s="80"/>
      <c r="E84" s="80"/>
      <c r="F84" s="80"/>
      <c r="G84" s="81"/>
      <c r="H84" s="82">
        <f>SUM('SÍ año natural'!$B84:$G84)</f>
        <v>0</v>
      </c>
      <c r="I84" s="83"/>
      <c r="J84" s="84">
        <f>'SÍ año natural'!$H84*'SÍ año natural'!$I84</f>
        <v>0</v>
      </c>
      <c r="K84" s="85"/>
      <c r="L84" s="86"/>
      <c r="M84" s="87"/>
      <c r="N84" s="88"/>
      <c r="O84" s="1"/>
    </row>
    <row r="85" spans="1:15" ht="15.6" customHeight="1" x14ac:dyDescent="0.25">
      <c r="A85" s="67" t="s">
        <v>8</v>
      </c>
      <c r="B85" s="89"/>
      <c r="C85" s="90"/>
      <c r="D85" s="90"/>
      <c r="E85" s="90"/>
      <c r="F85" s="90"/>
      <c r="G85" s="91"/>
      <c r="H85" s="71">
        <f>SUM('SÍ año natural'!$B85:$G85)</f>
        <v>0</v>
      </c>
      <c r="I85" s="92"/>
      <c r="J85" s="73">
        <f>'SÍ año natural'!$H85*'SÍ año natural'!$I85</f>
        <v>0</v>
      </c>
      <c r="K85" s="93"/>
      <c r="L85" s="94"/>
      <c r="M85" s="95"/>
      <c r="N85" s="96"/>
      <c r="O85" s="1"/>
    </row>
    <row r="86" spans="1:15" ht="15.6" customHeight="1" x14ac:dyDescent="0.25">
      <c r="A86" s="78" t="s">
        <v>9</v>
      </c>
      <c r="B86" s="79"/>
      <c r="C86" s="80"/>
      <c r="D86" s="80"/>
      <c r="E86" s="80"/>
      <c r="F86" s="80"/>
      <c r="G86" s="81"/>
      <c r="H86" s="82">
        <f>SUM('SÍ año natural'!$B86:$G86)</f>
        <v>0</v>
      </c>
      <c r="I86" s="83"/>
      <c r="J86" s="84">
        <f>'SÍ año natural'!$H86*'SÍ año natural'!$I86</f>
        <v>0</v>
      </c>
      <c r="K86" s="85"/>
      <c r="L86" s="86"/>
      <c r="M86" s="87"/>
      <c r="N86" s="88"/>
      <c r="O86" s="1"/>
    </row>
    <row r="87" spans="1:15" ht="15.6" customHeight="1" x14ac:dyDescent="0.25">
      <c r="A87" s="67" t="s">
        <v>10</v>
      </c>
      <c r="B87" s="89"/>
      <c r="C87" s="90"/>
      <c r="D87" s="90"/>
      <c r="E87" s="90"/>
      <c r="F87" s="90"/>
      <c r="G87" s="91"/>
      <c r="H87" s="71">
        <f>SUM('SÍ año natural'!$B87:$G87)</f>
        <v>0</v>
      </c>
      <c r="I87" s="92"/>
      <c r="J87" s="73">
        <f>'SÍ año natural'!$H87*'SÍ año natural'!$I87</f>
        <v>0</v>
      </c>
      <c r="K87" s="93"/>
      <c r="L87" s="94"/>
      <c r="M87" s="95"/>
      <c r="N87" s="96"/>
      <c r="O87" s="1"/>
    </row>
    <row r="88" spans="1:15" ht="15.6" customHeight="1" x14ac:dyDescent="0.25">
      <c r="A88" s="78" t="s">
        <v>11</v>
      </c>
      <c r="B88" s="79"/>
      <c r="C88" s="80"/>
      <c r="D88" s="80"/>
      <c r="E88" s="80"/>
      <c r="F88" s="80"/>
      <c r="G88" s="81"/>
      <c r="H88" s="82">
        <f>SUM('SÍ año natural'!$B88:$G88)</f>
        <v>0</v>
      </c>
      <c r="I88" s="83"/>
      <c r="J88" s="84">
        <f>'SÍ año natural'!$H88*'SÍ año natural'!$I88</f>
        <v>0</v>
      </c>
      <c r="K88" s="85"/>
      <c r="L88" s="86"/>
      <c r="M88" s="87"/>
      <c r="N88" s="88"/>
      <c r="O88" s="1"/>
    </row>
    <row r="89" spans="1:15" ht="15.6" customHeight="1" x14ac:dyDescent="0.25">
      <c r="A89" s="67" t="s">
        <v>12</v>
      </c>
      <c r="B89" s="89"/>
      <c r="C89" s="90"/>
      <c r="D89" s="90"/>
      <c r="E89" s="90"/>
      <c r="F89" s="90"/>
      <c r="G89" s="91"/>
      <c r="H89" s="71">
        <f>SUM('SÍ año natural'!$B89:$G89)</f>
        <v>0</v>
      </c>
      <c r="I89" s="92"/>
      <c r="J89" s="73">
        <f>'SÍ año natural'!$H89*'SÍ año natural'!$I89</f>
        <v>0</v>
      </c>
      <c r="K89" s="93"/>
      <c r="L89" s="94"/>
      <c r="M89" s="95"/>
      <c r="N89" s="96"/>
      <c r="O89" s="1"/>
    </row>
    <row r="90" spans="1:15" ht="15.6" customHeight="1" x14ac:dyDescent="0.25">
      <c r="A90" s="78" t="s">
        <v>13</v>
      </c>
      <c r="B90" s="79"/>
      <c r="C90" s="80"/>
      <c r="D90" s="80"/>
      <c r="E90" s="80"/>
      <c r="F90" s="80"/>
      <c r="G90" s="81"/>
      <c r="H90" s="82">
        <f>SUM('SÍ año natural'!$B90:$G90)</f>
        <v>0</v>
      </c>
      <c r="I90" s="83"/>
      <c r="J90" s="84">
        <f>'SÍ año natural'!$H90*'SÍ año natural'!$I90</f>
        <v>0</v>
      </c>
      <c r="K90" s="85"/>
      <c r="L90" s="86"/>
      <c r="M90" s="87"/>
      <c r="N90" s="88"/>
      <c r="O90" s="1"/>
    </row>
    <row r="91" spans="1:15" ht="15.6" customHeight="1" x14ac:dyDescent="0.25">
      <c r="A91" s="67" t="s">
        <v>14</v>
      </c>
      <c r="B91" s="89"/>
      <c r="C91" s="90"/>
      <c r="D91" s="90"/>
      <c r="E91" s="90"/>
      <c r="F91" s="90"/>
      <c r="G91" s="91"/>
      <c r="H91" s="71">
        <f>SUM('SÍ año natural'!$B91:$G91)</f>
        <v>0</v>
      </c>
      <c r="I91" s="92"/>
      <c r="J91" s="73">
        <f>'SÍ año natural'!$H91*'SÍ año natural'!$I91</f>
        <v>0</v>
      </c>
      <c r="K91" s="93"/>
      <c r="L91" s="94"/>
      <c r="M91" s="95"/>
      <c r="N91" s="96"/>
      <c r="O91" s="1"/>
    </row>
    <row r="92" spans="1:15" ht="15.6" customHeight="1" x14ac:dyDescent="0.25">
      <c r="A92" s="78" t="s">
        <v>15</v>
      </c>
      <c r="B92" s="79"/>
      <c r="C92" s="80"/>
      <c r="D92" s="80"/>
      <c r="E92" s="80"/>
      <c r="F92" s="80"/>
      <c r="G92" s="81"/>
      <c r="H92" s="82">
        <f>SUM('SÍ año natural'!$B92:$G92)</f>
        <v>0</v>
      </c>
      <c r="I92" s="83"/>
      <c r="J92" s="84">
        <f>'SÍ año natural'!$H92*'SÍ año natural'!$I92</f>
        <v>0</v>
      </c>
      <c r="K92" s="85"/>
      <c r="L92" s="86"/>
      <c r="M92" s="87"/>
      <c r="N92" s="88"/>
      <c r="O92" s="1"/>
    </row>
    <row r="93" spans="1:15" ht="15.6" customHeight="1" x14ac:dyDescent="0.25">
      <c r="A93" s="67" t="s">
        <v>16</v>
      </c>
      <c r="B93" s="89"/>
      <c r="C93" s="90"/>
      <c r="D93" s="90"/>
      <c r="E93" s="90"/>
      <c r="F93" s="90"/>
      <c r="G93" s="91"/>
      <c r="H93" s="71">
        <f>SUM('SÍ año natural'!$B93:$G93)</f>
        <v>0</v>
      </c>
      <c r="I93" s="92"/>
      <c r="J93" s="73">
        <f>'SÍ año natural'!$H93*'SÍ año natural'!$I93</f>
        <v>0</v>
      </c>
      <c r="K93" s="93"/>
      <c r="L93" s="94"/>
      <c r="M93" s="95"/>
      <c r="N93" s="96"/>
      <c r="O93" s="1"/>
    </row>
    <row r="94" spans="1:15" ht="15.6" customHeight="1" thickBot="1" x14ac:dyDescent="0.3">
      <c r="A94" s="78" t="s">
        <v>17</v>
      </c>
      <c r="B94" s="97"/>
      <c r="C94" s="98"/>
      <c r="D94" s="98"/>
      <c r="E94" s="98"/>
      <c r="F94" s="98"/>
      <c r="G94" s="99"/>
      <c r="H94" s="82">
        <f>SUM('SÍ año natural'!$B94:$G94)</f>
        <v>0</v>
      </c>
      <c r="I94" s="100"/>
      <c r="J94" s="101">
        <f>'SÍ año natural'!$H94*'SÍ año natural'!$I94</f>
        <v>0</v>
      </c>
      <c r="K94" s="102"/>
      <c r="L94" s="103"/>
      <c r="M94" s="104"/>
      <c r="N94" s="105"/>
      <c r="O94" s="1"/>
    </row>
    <row r="95" spans="1:15" ht="15.6" customHeight="1" thickBot="1" x14ac:dyDescent="0.3">
      <c r="A95" s="106" t="s">
        <v>5</v>
      </c>
      <c r="B95" s="107"/>
      <c r="C95" s="107"/>
      <c r="D95" s="107"/>
      <c r="E95" s="107"/>
      <c r="F95" s="107"/>
      <c r="G95" s="107"/>
      <c r="H95" s="107"/>
      <c r="I95" s="108"/>
      <c r="J95" s="114">
        <f>SUM(J83:J94)</f>
        <v>0</v>
      </c>
      <c r="K95" s="110"/>
      <c r="L95" s="111">
        <f>J95+K95</f>
        <v>0</v>
      </c>
      <c r="M95" s="112"/>
      <c r="N95" s="111" t="e">
        <f>L95/M95</f>
        <v>#DIV/0!</v>
      </c>
      <c r="O95" s="113" t="s">
        <v>47</v>
      </c>
    </row>
    <row r="96" spans="1:15" ht="15.6" customHeight="1" thickBot="1" x14ac:dyDescent="0.3">
      <c r="A96" s="19"/>
      <c r="B96" s="4"/>
      <c r="C96" s="4"/>
      <c r="D96" s="4"/>
      <c r="E96" s="4"/>
      <c r="F96" s="4"/>
      <c r="G96" s="4"/>
      <c r="H96" s="1"/>
      <c r="I96" s="4"/>
      <c r="J96" s="54"/>
      <c r="K96" s="1"/>
      <c r="L96" s="1"/>
      <c r="M96" s="1"/>
      <c r="N96" s="1"/>
      <c r="O96" s="113" t="s">
        <v>48</v>
      </c>
    </row>
    <row r="97" spans="1:15" ht="15.6" customHeight="1" thickBot="1" x14ac:dyDescent="0.3">
      <c r="A97" s="55" t="s">
        <v>42</v>
      </c>
      <c r="B97" s="56" t="s">
        <v>31</v>
      </c>
      <c r="C97" s="56"/>
      <c r="D97" s="56"/>
      <c r="E97" s="56"/>
      <c r="F97" s="56"/>
      <c r="G97" s="56"/>
      <c r="H97" s="57"/>
      <c r="I97" s="1"/>
      <c r="J97" s="1"/>
      <c r="K97" s="1"/>
      <c r="L97" s="1"/>
      <c r="M97" s="1"/>
      <c r="N97" s="1"/>
      <c r="O97" s="1"/>
    </row>
    <row r="98" spans="1:15" ht="15.6" customHeight="1" thickBot="1" x14ac:dyDescent="0.3">
      <c r="B98" s="58" t="s">
        <v>59</v>
      </c>
      <c r="C98" s="59"/>
      <c r="D98" s="59"/>
      <c r="E98" s="59"/>
      <c r="F98" s="59"/>
      <c r="G98" s="59"/>
      <c r="H98" s="60"/>
      <c r="I98" s="1"/>
      <c r="J98" s="61" t="s">
        <v>26</v>
      </c>
      <c r="K98" s="61" t="s">
        <v>27</v>
      </c>
      <c r="L98" s="61" t="s">
        <v>28</v>
      </c>
      <c r="M98" s="61" t="s">
        <v>29</v>
      </c>
      <c r="N98" s="61" t="s">
        <v>30</v>
      </c>
      <c r="O98" s="1"/>
    </row>
    <row r="99" spans="1:15" ht="50.45" customHeight="1" thickBot="1" x14ac:dyDescent="0.3">
      <c r="A99" s="62" t="s">
        <v>24</v>
      </c>
      <c r="B99" s="63" t="s">
        <v>0</v>
      </c>
      <c r="C99" s="63" t="s">
        <v>1</v>
      </c>
      <c r="D99" s="63" t="s">
        <v>23</v>
      </c>
      <c r="E99" s="63" t="s">
        <v>2</v>
      </c>
      <c r="F99" s="63" t="s">
        <v>3</v>
      </c>
      <c r="G99" s="64" t="s">
        <v>4</v>
      </c>
      <c r="H99" s="65" t="s">
        <v>5</v>
      </c>
      <c r="I99" s="65" t="s">
        <v>60</v>
      </c>
      <c r="J99" s="65" t="s">
        <v>18</v>
      </c>
      <c r="K99" s="66" t="s">
        <v>61</v>
      </c>
      <c r="L99" s="66" t="s">
        <v>25</v>
      </c>
      <c r="M99" s="66" t="s">
        <v>62</v>
      </c>
      <c r="N99" s="66" t="s">
        <v>63</v>
      </c>
      <c r="O99" s="1"/>
    </row>
    <row r="100" spans="1:15" ht="15.6" customHeight="1" x14ac:dyDescent="0.25">
      <c r="A100" s="67" t="s">
        <v>6</v>
      </c>
      <c r="B100" s="68"/>
      <c r="C100" s="69"/>
      <c r="D100" s="69"/>
      <c r="E100" s="69"/>
      <c r="F100" s="69"/>
      <c r="G100" s="70"/>
      <c r="H100" s="71">
        <f>SUM('SÍ año natural'!$B100:$G100)</f>
        <v>0</v>
      </c>
      <c r="I100" s="72"/>
      <c r="J100" s="73">
        <f>'SÍ año natural'!$H100*'SÍ año natural'!$I100</f>
        <v>0</v>
      </c>
      <c r="K100" s="74"/>
      <c r="L100" s="75"/>
      <c r="M100" s="76"/>
      <c r="N100" s="77"/>
      <c r="O100" s="1"/>
    </row>
    <row r="101" spans="1:15" ht="15.6" customHeight="1" x14ac:dyDescent="0.25">
      <c r="A101" s="78" t="s">
        <v>7</v>
      </c>
      <c r="B101" s="79"/>
      <c r="C101" s="80"/>
      <c r="D101" s="80"/>
      <c r="E101" s="80"/>
      <c r="F101" s="80"/>
      <c r="G101" s="81"/>
      <c r="H101" s="82">
        <f>SUM('SÍ año natural'!$B101:$G101)</f>
        <v>0</v>
      </c>
      <c r="I101" s="83"/>
      <c r="J101" s="84">
        <f>'SÍ año natural'!$H101*'SÍ año natural'!$I101</f>
        <v>0</v>
      </c>
      <c r="K101" s="85"/>
      <c r="L101" s="86"/>
      <c r="M101" s="87"/>
      <c r="N101" s="88"/>
      <c r="O101" s="1"/>
    </row>
    <row r="102" spans="1:15" ht="15.6" customHeight="1" x14ac:dyDescent="0.25">
      <c r="A102" s="67" t="s">
        <v>8</v>
      </c>
      <c r="B102" s="89"/>
      <c r="C102" s="90"/>
      <c r="D102" s="90"/>
      <c r="E102" s="90"/>
      <c r="F102" s="90"/>
      <c r="G102" s="91"/>
      <c r="H102" s="71">
        <f>SUM('SÍ año natural'!$B102:$G102)</f>
        <v>0</v>
      </c>
      <c r="I102" s="92"/>
      <c r="J102" s="73">
        <f>'SÍ año natural'!$H102*'SÍ año natural'!$I102</f>
        <v>0</v>
      </c>
      <c r="K102" s="93"/>
      <c r="L102" s="94"/>
      <c r="M102" s="95"/>
      <c r="N102" s="96"/>
      <c r="O102" s="1"/>
    </row>
    <row r="103" spans="1:15" ht="15.6" customHeight="1" x14ac:dyDescent="0.25">
      <c r="A103" s="78" t="s">
        <v>9</v>
      </c>
      <c r="B103" s="79"/>
      <c r="C103" s="80"/>
      <c r="D103" s="80"/>
      <c r="E103" s="80"/>
      <c r="F103" s="80"/>
      <c r="G103" s="81"/>
      <c r="H103" s="82">
        <f>SUM('SÍ año natural'!$B103:$G103)</f>
        <v>0</v>
      </c>
      <c r="I103" s="83"/>
      <c r="J103" s="84">
        <f>'SÍ año natural'!$H103*'SÍ año natural'!$I103</f>
        <v>0</v>
      </c>
      <c r="K103" s="85"/>
      <c r="L103" s="86"/>
      <c r="M103" s="87"/>
      <c r="N103" s="88"/>
      <c r="O103" s="1"/>
    </row>
    <row r="104" spans="1:15" ht="15.6" customHeight="1" x14ac:dyDescent="0.25">
      <c r="A104" s="67" t="s">
        <v>10</v>
      </c>
      <c r="B104" s="89"/>
      <c r="C104" s="90"/>
      <c r="D104" s="90"/>
      <c r="E104" s="90"/>
      <c r="F104" s="90"/>
      <c r="G104" s="91"/>
      <c r="H104" s="71">
        <f>SUM('SÍ año natural'!$B104:$G104)</f>
        <v>0</v>
      </c>
      <c r="I104" s="92"/>
      <c r="J104" s="73">
        <f>'SÍ año natural'!$H104*'SÍ año natural'!$I104</f>
        <v>0</v>
      </c>
      <c r="K104" s="93"/>
      <c r="L104" s="94"/>
      <c r="M104" s="95"/>
      <c r="N104" s="96"/>
      <c r="O104" s="1"/>
    </row>
    <row r="105" spans="1:15" ht="15.6" customHeight="1" x14ac:dyDescent="0.25">
      <c r="A105" s="78" t="s">
        <v>11</v>
      </c>
      <c r="B105" s="79"/>
      <c r="C105" s="80"/>
      <c r="D105" s="80"/>
      <c r="E105" s="80"/>
      <c r="F105" s="80"/>
      <c r="G105" s="81"/>
      <c r="H105" s="82">
        <f>SUM('SÍ año natural'!$B105:$G105)</f>
        <v>0</v>
      </c>
      <c r="I105" s="83"/>
      <c r="J105" s="84">
        <f>'SÍ año natural'!$H105*'SÍ año natural'!$I105</f>
        <v>0</v>
      </c>
      <c r="K105" s="85"/>
      <c r="L105" s="86"/>
      <c r="M105" s="87"/>
      <c r="N105" s="88"/>
      <c r="O105" s="1"/>
    </row>
    <row r="106" spans="1:15" ht="15.6" customHeight="1" x14ac:dyDescent="0.25">
      <c r="A106" s="67" t="s">
        <v>12</v>
      </c>
      <c r="B106" s="89"/>
      <c r="C106" s="90"/>
      <c r="D106" s="90"/>
      <c r="E106" s="90"/>
      <c r="F106" s="90"/>
      <c r="G106" s="91"/>
      <c r="H106" s="71">
        <f>SUM('SÍ año natural'!$B106:$G106)</f>
        <v>0</v>
      </c>
      <c r="I106" s="92"/>
      <c r="J106" s="73">
        <f>'SÍ año natural'!$H106*'SÍ año natural'!$I106</f>
        <v>0</v>
      </c>
      <c r="K106" s="93"/>
      <c r="L106" s="94"/>
      <c r="M106" s="95"/>
      <c r="N106" s="96"/>
      <c r="O106" s="1"/>
    </row>
    <row r="107" spans="1:15" ht="15.6" customHeight="1" x14ac:dyDescent="0.25">
      <c r="A107" s="78" t="s">
        <v>13</v>
      </c>
      <c r="B107" s="79"/>
      <c r="C107" s="80"/>
      <c r="D107" s="80"/>
      <c r="E107" s="80"/>
      <c r="F107" s="80"/>
      <c r="G107" s="81"/>
      <c r="H107" s="82">
        <f>SUM('SÍ año natural'!$B107:$G107)</f>
        <v>0</v>
      </c>
      <c r="I107" s="83"/>
      <c r="J107" s="84">
        <f>'SÍ año natural'!$H107*'SÍ año natural'!$I107</f>
        <v>0</v>
      </c>
      <c r="K107" s="85"/>
      <c r="L107" s="86"/>
      <c r="M107" s="87"/>
      <c r="N107" s="88"/>
      <c r="O107" s="1"/>
    </row>
    <row r="108" spans="1:15" ht="15.6" customHeight="1" x14ac:dyDescent="0.25">
      <c r="A108" s="67" t="s">
        <v>14</v>
      </c>
      <c r="B108" s="89"/>
      <c r="C108" s="90"/>
      <c r="D108" s="90"/>
      <c r="E108" s="90"/>
      <c r="F108" s="90"/>
      <c r="G108" s="91"/>
      <c r="H108" s="71">
        <f>SUM('SÍ año natural'!$B108:$G108)</f>
        <v>0</v>
      </c>
      <c r="I108" s="92"/>
      <c r="J108" s="73">
        <f>'SÍ año natural'!$H108*'SÍ año natural'!$I108</f>
        <v>0</v>
      </c>
      <c r="K108" s="93"/>
      <c r="L108" s="94"/>
      <c r="M108" s="95"/>
      <c r="N108" s="96"/>
      <c r="O108" s="1"/>
    </row>
    <row r="109" spans="1:15" ht="15.6" customHeight="1" x14ac:dyDescent="0.25">
      <c r="A109" s="78" t="s">
        <v>15</v>
      </c>
      <c r="B109" s="79"/>
      <c r="C109" s="80"/>
      <c r="D109" s="80"/>
      <c r="E109" s="80"/>
      <c r="F109" s="80"/>
      <c r="G109" s="81"/>
      <c r="H109" s="82">
        <f>SUM('SÍ año natural'!$B109:$G109)</f>
        <v>0</v>
      </c>
      <c r="I109" s="83"/>
      <c r="J109" s="84">
        <f>'SÍ año natural'!$H109*'SÍ año natural'!$I109</f>
        <v>0</v>
      </c>
      <c r="K109" s="85"/>
      <c r="L109" s="86"/>
      <c r="M109" s="87"/>
      <c r="N109" s="88"/>
      <c r="O109" s="1"/>
    </row>
    <row r="110" spans="1:15" ht="15.6" customHeight="1" x14ac:dyDescent="0.25">
      <c r="A110" s="67" t="s">
        <v>16</v>
      </c>
      <c r="B110" s="89"/>
      <c r="C110" s="90"/>
      <c r="D110" s="90"/>
      <c r="E110" s="90"/>
      <c r="F110" s="90"/>
      <c r="G110" s="91"/>
      <c r="H110" s="71">
        <f>SUM('SÍ año natural'!$B110:$G110)</f>
        <v>0</v>
      </c>
      <c r="I110" s="92"/>
      <c r="J110" s="73">
        <f>'SÍ año natural'!$H110*'SÍ año natural'!$I110</f>
        <v>0</v>
      </c>
      <c r="K110" s="93"/>
      <c r="L110" s="94"/>
      <c r="M110" s="95"/>
      <c r="N110" s="96"/>
      <c r="O110" s="1"/>
    </row>
    <row r="111" spans="1:15" ht="15.6" customHeight="1" thickBot="1" x14ac:dyDescent="0.3">
      <c r="A111" s="78" t="s">
        <v>17</v>
      </c>
      <c r="B111" s="97"/>
      <c r="C111" s="98"/>
      <c r="D111" s="98"/>
      <c r="E111" s="98"/>
      <c r="F111" s="98"/>
      <c r="G111" s="99"/>
      <c r="H111" s="82">
        <f>SUM('SÍ año natural'!$B111:$G111)</f>
        <v>0</v>
      </c>
      <c r="I111" s="100"/>
      <c r="J111" s="101">
        <f>'SÍ año natural'!$H111*'SÍ año natural'!$I111</f>
        <v>0</v>
      </c>
      <c r="K111" s="102"/>
      <c r="L111" s="103"/>
      <c r="M111" s="104"/>
      <c r="N111" s="105"/>
      <c r="O111" s="1"/>
    </row>
    <row r="112" spans="1:15" ht="15.6" customHeight="1" thickBot="1" x14ac:dyDescent="0.3">
      <c r="A112" s="106" t="s">
        <v>5</v>
      </c>
      <c r="B112" s="107"/>
      <c r="C112" s="107"/>
      <c r="D112" s="107"/>
      <c r="E112" s="107"/>
      <c r="F112" s="107"/>
      <c r="G112" s="107"/>
      <c r="H112" s="107"/>
      <c r="I112" s="108"/>
      <c r="J112" s="109">
        <f>SUM(J100:J111)</f>
        <v>0</v>
      </c>
      <c r="K112" s="110"/>
      <c r="L112" s="111">
        <f>J112+K112</f>
        <v>0</v>
      </c>
      <c r="M112" s="112"/>
      <c r="N112" s="111" t="e">
        <f>L112/M112</f>
        <v>#DIV/0!</v>
      </c>
      <c r="O112" s="113" t="s">
        <v>47</v>
      </c>
    </row>
    <row r="113" spans="1:15" ht="15.6" customHeight="1" thickBot="1" x14ac:dyDescent="0.3">
      <c r="A113" s="19"/>
      <c r="B113" s="4"/>
      <c r="C113" s="4"/>
      <c r="D113" s="4"/>
      <c r="E113" s="4"/>
      <c r="F113" s="4"/>
      <c r="G113" s="4"/>
      <c r="H113" s="1"/>
      <c r="I113" s="4"/>
      <c r="J113" s="54"/>
      <c r="K113" s="1"/>
      <c r="L113" s="1"/>
      <c r="M113" s="1"/>
      <c r="N113" s="1"/>
      <c r="O113" s="113" t="s">
        <v>48</v>
      </c>
    </row>
    <row r="114" spans="1:15" ht="15.6" customHeight="1" thickBot="1" x14ac:dyDescent="0.3">
      <c r="A114" s="55" t="s">
        <v>42</v>
      </c>
      <c r="B114" s="56" t="s">
        <v>31</v>
      </c>
      <c r="C114" s="56"/>
      <c r="D114" s="56"/>
      <c r="E114" s="56"/>
      <c r="F114" s="56"/>
      <c r="G114" s="56"/>
      <c r="H114" s="57"/>
      <c r="I114" s="1"/>
      <c r="J114" s="1"/>
      <c r="K114" s="1"/>
      <c r="L114" s="1"/>
      <c r="M114" s="1"/>
      <c r="N114" s="1"/>
      <c r="O114" s="1"/>
    </row>
    <row r="115" spans="1:15" ht="15.6" customHeight="1" thickBot="1" x14ac:dyDescent="0.3">
      <c r="B115" s="58" t="s">
        <v>59</v>
      </c>
      <c r="C115" s="59"/>
      <c r="D115" s="59"/>
      <c r="E115" s="59"/>
      <c r="F115" s="59"/>
      <c r="G115" s="59"/>
      <c r="H115" s="60"/>
      <c r="I115" s="1"/>
      <c r="J115" s="61" t="s">
        <v>26</v>
      </c>
      <c r="K115" s="61" t="s">
        <v>27</v>
      </c>
      <c r="L115" s="61" t="s">
        <v>28</v>
      </c>
      <c r="M115" s="61" t="s">
        <v>29</v>
      </c>
      <c r="N115" s="61" t="s">
        <v>30</v>
      </c>
      <c r="O115" s="1"/>
    </row>
    <row r="116" spans="1:15" ht="50.45" customHeight="1" thickBot="1" x14ac:dyDescent="0.3">
      <c r="A116" s="62" t="s">
        <v>24</v>
      </c>
      <c r="B116" s="63" t="s">
        <v>0</v>
      </c>
      <c r="C116" s="63" t="s">
        <v>1</v>
      </c>
      <c r="D116" s="63" t="s">
        <v>23</v>
      </c>
      <c r="E116" s="63" t="s">
        <v>2</v>
      </c>
      <c r="F116" s="63" t="s">
        <v>3</v>
      </c>
      <c r="G116" s="64" t="s">
        <v>4</v>
      </c>
      <c r="H116" s="65" t="s">
        <v>5</v>
      </c>
      <c r="I116" s="65" t="s">
        <v>60</v>
      </c>
      <c r="J116" s="65" t="s">
        <v>18</v>
      </c>
      <c r="K116" s="66" t="s">
        <v>61</v>
      </c>
      <c r="L116" s="66" t="s">
        <v>25</v>
      </c>
      <c r="M116" s="66" t="s">
        <v>62</v>
      </c>
      <c r="N116" s="66" t="s">
        <v>63</v>
      </c>
      <c r="O116" s="1"/>
    </row>
    <row r="117" spans="1:15" ht="15.6" customHeight="1" x14ac:dyDescent="0.25">
      <c r="A117" s="67" t="s">
        <v>6</v>
      </c>
      <c r="B117" s="68"/>
      <c r="C117" s="69"/>
      <c r="D117" s="69"/>
      <c r="E117" s="69"/>
      <c r="F117" s="69"/>
      <c r="G117" s="70"/>
      <c r="H117" s="71">
        <f>SUM('SÍ año natural'!$B117:$G117)</f>
        <v>0</v>
      </c>
      <c r="I117" s="72"/>
      <c r="J117" s="73">
        <f>'SÍ año natural'!$H117*'SÍ año natural'!$I117</f>
        <v>0</v>
      </c>
      <c r="K117" s="74"/>
      <c r="L117" s="75"/>
      <c r="M117" s="76"/>
      <c r="N117" s="77"/>
      <c r="O117" s="1"/>
    </row>
    <row r="118" spans="1:15" ht="15.6" customHeight="1" x14ac:dyDescent="0.25">
      <c r="A118" s="78" t="s">
        <v>7</v>
      </c>
      <c r="B118" s="79"/>
      <c r="C118" s="80"/>
      <c r="D118" s="80"/>
      <c r="E118" s="80"/>
      <c r="F118" s="80"/>
      <c r="G118" s="81"/>
      <c r="H118" s="82">
        <f>SUM('SÍ año natural'!$B118:$G118)</f>
        <v>0</v>
      </c>
      <c r="I118" s="83"/>
      <c r="J118" s="84">
        <f>'SÍ año natural'!$H118*'SÍ año natural'!$I118</f>
        <v>0</v>
      </c>
      <c r="K118" s="85"/>
      <c r="L118" s="86"/>
      <c r="M118" s="87"/>
      <c r="N118" s="88"/>
      <c r="O118" s="1"/>
    </row>
    <row r="119" spans="1:15" ht="15.6" customHeight="1" x14ac:dyDescent="0.25">
      <c r="A119" s="67" t="s">
        <v>8</v>
      </c>
      <c r="B119" s="89"/>
      <c r="C119" s="90"/>
      <c r="D119" s="90"/>
      <c r="E119" s="90"/>
      <c r="F119" s="90"/>
      <c r="G119" s="91"/>
      <c r="H119" s="71">
        <f>SUM('SÍ año natural'!$B119:$G119)</f>
        <v>0</v>
      </c>
      <c r="I119" s="92"/>
      <c r="J119" s="73">
        <f>'SÍ año natural'!$H119*'SÍ año natural'!$I119</f>
        <v>0</v>
      </c>
      <c r="K119" s="93"/>
      <c r="L119" s="94"/>
      <c r="M119" s="95"/>
      <c r="N119" s="96"/>
      <c r="O119" s="1"/>
    </row>
    <row r="120" spans="1:15" ht="15.6" customHeight="1" x14ac:dyDescent="0.25">
      <c r="A120" s="78" t="s">
        <v>9</v>
      </c>
      <c r="B120" s="79"/>
      <c r="C120" s="80"/>
      <c r="D120" s="80"/>
      <c r="E120" s="80"/>
      <c r="F120" s="80"/>
      <c r="G120" s="81"/>
      <c r="H120" s="82">
        <f>SUM('SÍ año natural'!$B120:$G120)</f>
        <v>0</v>
      </c>
      <c r="I120" s="83"/>
      <c r="J120" s="84">
        <f>'SÍ año natural'!$H120*'SÍ año natural'!$I120</f>
        <v>0</v>
      </c>
      <c r="K120" s="85"/>
      <c r="L120" s="86"/>
      <c r="M120" s="87"/>
      <c r="N120" s="88"/>
      <c r="O120" s="1"/>
    </row>
    <row r="121" spans="1:15" ht="15.6" customHeight="1" x14ac:dyDescent="0.25">
      <c r="A121" s="67" t="s">
        <v>10</v>
      </c>
      <c r="B121" s="89"/>
      <c r="C121" s="90"/>
      <c r="D121" s="90"/>
      <c r="E121" s="90"/>
      <c r="F121" s="90"/>
      <c r="G121" s="91"/>
      <c r="H121" s="71">
        <f>SUM('SÍ año natural'!$B121:$G121)</f>
        <v>0</v>
      </c>
      <c r="I121" s="92"/>
      <c r="J121" s="73">
        <f>'SÍ año natural'!$H121*'SÍ año natural'!$I121</f>
        <v>0</v>
      </c>
      <c r="K121" s="93"/>
      <c r="L121" s="94"/>
      <c r="M121" s="95"/>
      <c r="N121" s="96"/>
      <c r="O121" s="1"/>
    </row>
    <row r="122" spans="1:15" ht="15.6" customHeight="1" x14ac:dyDescent="0.25">
      <c r="A122" s="78" t="s">
        <v>11</v>
      </c>
      <c r="B122" s="79"/>
      <c r="C122" s="80"/>
      <c r="D122" s="80"/>
      <c r="E122" s="80"/>
      <c r="F122" s="80"/>
      <c r="G122" s="81"/>
      <c r="H122" s="82">
        <f>SUM('SÍ año natural'!$B122:$G122)</f>
        <v>0</v>
      </c>
      <c r="I122" s="83"/>
      <c r="J122" s="84">
        <f>'SÍ año natural'!$H122*'SÍ año natural'!$I122</f>
        <v>0</v>
      </c>
      <c r="K122" s="85"/>
      <c r="L122" s="86"/>
      <c r="M122" s="87"/>
      <c r="N122" s="88"/>
      <c r="O122" s="1"/>
    </row>
    <row r="123" spans="1:15" ht="15.6" customHeight="1" x14ac:dyDescent="0.25">
      <c r="A123" s="67" t="s">
        <v>12</v>
      </c>
      <c r="B123" s="89"/>
      <c r="C123" s="90"/>
      <c r="D123" s="90"/>
      <c r="E123" s="90"/>
      <c r="F123" s="90"/>
      <c r="G123" s="91"/>
      <c r="H123" s="71">
        <f>SUM('SÍ año natural'!$B123:$G123)</f>
        <v>0</v>
      </c>
      <c r="I123" s="92"/>
      <c r="J123" s="73">
        <f>'SÍ año natural'!$H123*'SÍ año natural'!$I123</f>
        <v>0</v>
      </c>
      <c r="K123" s="93"/>
      <c r="L123" s="94"/>
      <c r="M123" s="95"/>
      <c r="N123" s="96"/>
      <c r="O123" s="1"/>
    </row>
    <row r="124" spans="1:15" ht="15.6" customHeight="1" x14ac:dyDescent="0.25">
      <c r="A124" s="78" t="s">
        <v>13</v>
      </c>
      <c r="B124" s="79"/>
      <c r="C124" s="80"/>
      <c r="D124" s="80"/>
      <c r="E124" s="80"/>
      <c r="F124" s="80"/>
      <c r="G124" s="81"/>
      <c r="H124" s="82">
        <f>SUM('SÍ año natural'!$B124:$G124)</f>
        <v>0</v>
      </c>
      <c r="I124" s="83"/>
      <c r="J124" s="84">
        <f>'SÍ año natural'!$H124*'SÍ año natural'!$I124</f>
        <v>0</v>
      </c>
      <c r="K124" s="85"/>
      <c r="L124" s="86"/>
      <c r="M124" s="87"/>
      <c r="N124" s="88"/>
      <c r="O124" s="1"/>
    </row>
    <row r="125" spans="1:15" ht="15.6" customHeight="1" x14ac:dyDescent="0.25">
      <c r="A125" s="67" t="s">
        <v>14</v>
      </c>
      <c r="B125" s="89"/>
      <c r="C125" s="90"/>
      <c r="D125" s="90"/>
      <c r="E125" s="90"/>
      <c r="F125" s="90"/>
      <c r="G125" s="91"/>
      <c r="H125" s="71">
        <f>SUM('SÍ año natural'!$B125:$G125)</f>
        <v>0</v>
      </c>
      <c r="I125" s="92"/>
      <c r="J125" s="73">
        <f>'SÍ año natural'!$H125*'SÍ año natural'!$I125</f>
        <v>0</v>
      </c>
      <c r="K125" s="93"/>
      <c r="L125" s="94"/>
      <c r="M125" s="95"/>
      <c r="N125" s="96"/>
      <c r="O125" s="1"/>
    </row>
    <row r="126" spans="1:15" ht="15.6" customHeight="1" x14ac:dyDescent="0.25">
      <c r="A126" s="78" t="s">
        <v>15</v>
      </c>
      <c r="B126" s="79"/>
      <c r="C126" s="80"/>
      <c r="D126" s="80"/>
      <c r="E126" s="80"/>
      <c r="F126" s="80"/>
      <c r="G126" s="81"/>
      <c r="H126" s="82">
        <f>SUM('SÍ año natural'!$B126:$G126)</f>
        <v>0</v>
      </c>
      <c r="I126" s="83"/>
      <c r="J126" s="84">
        <f>'SÍ año natural'!$H126*'SÍ año natural'!$I126</f>
        <v>0</v>
      </c>
      <c r="K126" s="85"/>
      <c r="L126" s="86"/>
      <c r="M126" s="87"/>
      <c r="N126" s="88"/>
      <c r="O126" s="1"/>
    </row>
    <row r="127" spans="1:15" ht="15.6" customHeight="1" x14ac:dyDescent="0.25">
      <c r="A127" s="67" t="s">
        <v>16</v>
      </c>
      <c r="B127" s="89"/>
      <c r="C127" s="90"/>
      <c r="D127" s="90"/>
      <c r="E127" s="90"/>
      <c r="F127" s="90"/>
      <c r="G127" s="91"/>
      <c r="H127" s="71">
        <f>SUM('SÍ año natural'!$B127:$G127)</f>
        <v>0</v>
      </c>
      <c r="I127" s="92"/>
      <c r="J127" s="73">
        <f>'SÍ año natural'!$H127*'SÍ año natural'!$I127</f>
        <v>0</v>
      </c>
      <c r="K127" s="93"/>
      <c r="L127" s="94"/>
      <c r="M127" s="95"/>
      <c r="N127" s="96"/>
      <c r="O127" s="1"/>
    </row>
    <row r="128" spans="1:15" ht="15.6" customHeight="1" thickBot="1" x14ac:dyDescent="0.3">
      <c r="A128" s="78" t="s">
        <v>17</v>
      </c>
      <c r="B128" s="97"/>
      <c r="C128" s="98"/>
      <c r="D128" s="98"/>
      <c r="E128" s="98"/>
      <c r="F128" s="98"/>
      <c r="G128" s="99"/>
      <c r="H128" s="82">
        <f>SUM('SÍ año natural'!$B128:$G128)</f>
        <v>0</v>
      </c>
      <c r="I128" s="100"/>
      <c r="J128" s="101">
        <f>'SÍ año natural'!$H128*'SÍ año natural'!$I128</f>
        <v>0</v>
      </c>
      <c r="K128" s="102"/>
      <c r="L128" s="103"/>
      <c r="M128" s="104"/>
      <c r="N128" s="105"/>
      <c r="O128" s="1"/>
    </row>
    <row r="129" spans="1:15" ht="15.6" customHeight="1" thickBot="1" x14ac:dyDescent="0.3">
      <c r="A129" s="106" t="s">
        <v>5</v>
      </c>
      <c r="B129" s="107"/>
      <c r="C129" s="107"/>
      <c r="D129" s="107"/>
      <c r="E129" s="107"/>
      <c r="F129" s="107"/>
      <c r="G129" s="107"/>
      <c r="H129" s="107"/>
      <c r="I129" s="108"/>
      <c r="J129" s="109">
        <f>SUM(J117:J128)</f>
        <v>0</v>
      </c>
      <c r="K129" s="110"/>
      <c r="L129" s="111">
        <f>J129+K129</f>
        <v>0</v>
      </c>
      <c r="M129" s="112"/>
      <c r="N129" s="111" t="e">
        <f>L129/M129</f>
        <v>#DIV/0!</v>
      </c>
      <c r="O129" s="113" t="s">
        <v>47</v>
      </c>
    </row>
    <row r="130" spans="1:15" ht="15.6" customHeight="1" thickBot="1" x14ac:dyDescent="0.3">
      <c r="A130" s="19"/>
      <c r="B130" s="4"/>
      <c r="C130" s="4"/>
      <c r="D130" s="4"/>
      <c r="E130" s="4"/>
      <c r="F130" s="4"/>
      <c r="G130" s="4"/>
      <c r="H130" s="1"/>
      <c r="I130" s="4"/>
      <c r="J130" s="54"/>
      <c r="K130" s="1"/>
      <c r="L130" s="1"/>
      <c r="M130" s="1"/>
      <c r="N130" s="1"/>
      <c r="O130" s="113" t="s">
        <v>48</v>
      </c>
    </row>
    <row r="131" spans="1:15" ht="15.6" customHeight="1" thickBot="1" x14ac:dyDescent="0.3">
      <c r="A131" s="55" t="s">
        <v>42</v>
      </c>
      <c r="B131" s="56" t="s">
        <v>31</v>
      </c>
      <c r="C131" s="56"/>
      <c r="D131" s="56"/>
      <c r="E131" s="56"/>
      <c r="F131" s="56"/>
      <c r="G131" s="56"/>
      <c r="H131" s="57"/>
      <c r="I131" s="1"/>
      <c r="J131" s="1"/>
      <c r="K131" s="1"/>
      <c r="L131" s="1"/>
      <c r="M131" s="1"/>
      <c r="N131" s="1"/>
      <c r="O131" s="1"/>
    </row>
    <row r="132" spans="1:15" ht="15.6" customHeight="1" thickBot="1" x14ac:dyDescent="0.3">
      <c r="B132" s="58" t="s">
        <v>59</v>
      </c>
      <c r="C132" s="59"/>
      <c r="D132" s="59"/>
      <c r="E132" s="59"/>
      <c r="F132" s="59"/>
      <c r="G132" s="59"/>
      <c r="H132" s="60"/>
      <c r="I132" s="1"/>
      <c r="J132" s="61" t="s">
        <v>26</v>
      </c>
      <c r="K132" s="61" t="s">
        <v>27</v>
      </c>
      <c r="L132" s="61" t="s">
        <v>28</v>
      </c>
      <c r="M132" s="61" t="s">
        <v>29</v>
      </c>
      <c r="N132" s="61" t="s">
        <v>30</v>
      </c>
      <c r="O132" s="1"/>
    </row>
    <row r="133" spans="1:15" ht="50.45" customHeight="1" thickBot="1" x14ac:dyDescent="0.3">
      <c r="A133" s="62" t="s">
        <v>24</v>
      </c>
      <c r="B133" s="63" t="s">
        <v>0</v>
      </c>
      <c r="C133" s="63" t="s">
        <v>1</v>
      </c>
      <c r="D133" s="63" t="s">
        <v>23</v>
      </c>
      <c r="E133" s="63" t="s">
        <v>2</v>
      </c>
      <c r="F133" s="63" t="s">
        <v>3</v>
      </c>
      <c r="G133" s="64" t="s">
        <v>4</v>
      </c>
      <c r="H133" s="65" t="s">
        <v>5</v>
      </c>
      <c r="I133" s="65" t="s">
        <v>60</v>
      </c>
      <c r="J133" s="65" t="s">
        <v>18</v>
      </c>
      <c r="K133" s="66" t="s">
        <v>61</v>
      </c>
      <c r="L133" s="66" t="s">
        <v>25</v>
      </c>
      <c r="M133" s="66" t="s">
        <v>62</v>
      </c>
      <c r="N133" s="66" t="s">
        <v>63</v>
      </c>
      <c r="O133" s="1"/>
    </row>
    <row r="134" spans="1:15" ht="15.6" customHeight="1" x14ac:dyDescent="0.25">
      <c r="A134" s="67" t="s">
        <v>6</v>
      </c>
      <c r="B134" s="68"/>
      <c r="C134" s="69"/>
      <c r="D134" s="69"/>
      <c r="E134" s="69"/>
      <c r="F134" s="69"/>
      <c r="G134" s="70"/>
      <c r="H134" s="71">
        <f>SUM('SÍ año natural'!$B134:$G134)</f>
        <v>0</v>
      </c>
      <c r="I134" s="72"/>
      <c r="J134" s="73">
        <f>'SÍ año natural'!$H134*'SÍ año natural'!$I134</f>
        <v>0</v>
      </c>
      <c r="K134" s="74"/>
      <c r="L134" s="75"/>
      <c r="M134" s="76"/>
      <c r="N134" s="77"/>
      <c r="O134" s="1"/>
    </row>
    <row r="135" spans="1:15" ht="15.6" customHeight="1" x14ac:dyDescent="0.25">
      <c r="A135" s="78" t="s">
        <v>7</v>
      </c>
      <c r="B135" s="79"/>
      <c r="C135" s="80"/>
      <c r="D135" s="80"/>
      <c r="E135" s="80"/>
      <c r="F135" s="80"/>
      <c r="G135" s="81"/>
      <c r="H135" s="82">
        <f>SUM('SÍ año natural'!$B135:$G135)</f>
        <v>0</v>
      </c>
      <c r="I135" s="83"/>
      <c r="J135" s="84">
        <f>'SÍ año natural'!$H135*'SÍ año natural'!$I135</f>
        <v>0</v>
      </c>
      <c r="K135" s="85"/>
      <c r="L135" s="86"/>
      <c r="M135" s="87"/>
      <c r="N135" s="88"/>
      <c r="O135" s="1"/>
    </row>
    <row r="136" spans="1:15" ht="15.6" customHeight="1" x14ac:dyDescent="0.25">
      <c r="A136" s="67" t="s">
        <v>8</v>
      </c>
      <c r="B136" s="89"/>
      <c r="C136" s="90"/>
      <c r="D136" s="90"/>
      <c r="E136" s="90"/>
      <c r="F136" s="90"/>
      <c r="G136" s="91"/>
      <c r="H136" s="71">
        <f>SUM('SÍ año natural'!$B136:$G136)</f>
        <v>0</v>
      </c>
      <c r="I136" s="92"/>
      <c r="J136" s="73">
        <f>'SÍ año natural'!$H136*'SÍ año natural'!$I136</f>
        <v>0</v>
      </c>
      <c r="K136" s="93"/>
      <c r="L136" s="94"/>
      <c r="M136" s="95"/>
      <c r="N136" s="96"/>
      <c r="O136" s="1"/>
    </row>
    <row r="137" spans="1:15" ht="15.6" customHeight="1" x14ac:dyDescent="0.25">
      <c r="A137" s="78" t="s">
        <v>9</v>
      </c>
      <c r="B137" s="79"/>
      <c r="C137" s="80"/>
      <c r="D137" s="80"/>
      <c r="E137" s="80"/>
      <c r="F137" s="80"/>
      <c r="G137" s="81"/>
      <c r="H137" s="82">
        <f>SUM('SÍ año natural'!$B137:$G137)</f>
        <v>0</v>
      </c>
      <c r="I137" s="83"/>
      <c r="J137" s="84">
        <f>'SÍ año natural'!$H137*'SÍ año natural'!$I137</f>
        <v>0</v>
      </c>
      <c r="K137" s="85"/>
      <c r="L137" s="86"/>
      <c r="M137" s="87"/>
      <c r="N137" s="88"/>
      <c r="O137" s="1"/>
    </row>
    <row r="138" spans="1:15" ht="15.6" customHeight="1" x14ac:dyDescent="0.25">
      <c r="A138" s="67" t="s">
        <v>10</v>
      </c>
      <c r="B138" s="89"/>
      <c r="C138" s="90"/>
      <c r="D138" s="90"/>
      <c r="E138" s="90"/>
      <c r="F138" s="90"/>
      <c r="G138" s="91"/>
      <c r="H138" s="71">
        <f>SUM('SÍ año natural'!$B138:$G138)</f>
        <v>0</v>
      </c>
      <c r="I138" s="92"/>
      <c r="J138" s="73">
        <f>'SÍ año natural'!$H138*'SÍ año natural'!$I138</f>
        <v>0</v>
      </c>
      <c r="K138" s="93"/>
      <c r="L138" s="94"/>
      <c r="M138" s="95"/>
      <c r="N138" s="96"/>
      <c r="O138" s="1"/>
    </row>
    <row r="139" spans="1:15" ht="15.6" customHeight="1" x14ac:dyDescent="0.25">
      <c r="A139" s="78" t="s">
        <v>11</v>
      </c>
      <c r="B139" s="79"/>
      <c r="C139" s="80"/>
      <c r="D139" s="80"/>
      <c r="E139" s="80"/>
      <c r="F139" s="80"/>
      <c r="G139" s="81"/>
      <c r="H139" s="82">
        <f>SUM('SÍ año natural'!$B139:$G139)</f>
        <v>0</v>
      </c>
      <c r="I139" s="83"/>
      <c r="J139" s="84">
        <f>'SÍ año natural'!$H139*'SÍ año natural'!$I139</f>
        <v>0</v>
      </c>
      <c r="K139" s="85"/>
      <c r="L139" s="86"/>
      <c r="M139" s="87"/>
      <c r="N139" s="88"/>
      <c r="O139" s="1"/>
    </row>
    <row r="140" spans="1:15" ht="15.6" customHeight="1" x14ac:dyDescent="0.25">
      <c r="A140" s="67" t="s">
        <v>12</v>
      </c>
      <c r="B140" s="89"/>
      <c r="C140" s="90"/>
      <c r="D140" s="90"/>
      <c r="E140" s="90"/>
      <c r="F140" s="90"/>
      <c r="G140" s="91"/>
      <c r="H140" s="71">
        <f>SUM('SÍ año natural'!$B140:$G140)</f>
        <v>0</v>
      </c>
      <c r="I140" s="92"/>
      <c r="J140" s="73">
        <f>'SÍ año natural'!$H140*'SÍ año natural'!$I140</f>
        <v>0</v>
      </c>
      <c r="K140" s="93"/>
      <c r="L140" s="94"/>
      <c r="M140" s="95"/>
      <c r="N140" s="96"/>
      <c r="O140" s="1"/>
    </row>
    <row r="141" spans="1:15" ht="15.6" customHeight="1" x14ac:dyDescent="0.25">
      <c r="A141" s="78" t="s">
        <v>13</v>
      </c>
      <c r="B141" s="79"/>
      <c r="C141" s="80"/>
      <c r="D141" s="80"/>
      <c r="E141" s="80"/>
      <c r="F141" s="80"/>
      <c r="G141" s="81"/>
      <c r="H141" s="82">
        <f>SUM('SÍ año natural'!$B141:$G141)</f>
        <v>0</v>
      </c>
      <c r="I141" s="83"/>
      <c r="J141" s="84">
        <f>'SÍ año natural'!$H141*'SÍ año natural'!$I141</f>
        <v>0</v>
      </c>
      <c r="K141" s="85"/>
      <c r="L141" s="86"/>
      <c r="M141" s="87"/>
      <c r="N141" s="88"/>
      <c r="O141" s="1"/>
    </row>
    <row r="142" spans="1:15" ht="15.6" customHeight="1" x14ac:dyDescent="0.25">
      <c r="A142" s="67" t="s">
        <v>14</v>
      </c>
      <c r="B142" s="89"/>
      <c r="C142" s="90"/>
      <c r="D142" s="90"/>
      <c r="E142" s="90"/>
      <c r="F142" s="90"/>
      <c r="G142" s="91"/>
      <c r="H142" s="71">
        <f>SUM('SÍ año natural'!$B142:$G142)</f>
        <v>0</v>
      </c>
      <c r="I142" s="92"/>
      <c r="J142" s="73">
        <f>'SÍ año natural'!$H142*'SÍ año natural'!$I142</f>
        <v>0</v>
      </c>
      <c r="K142" s="93"/>
      <c r="L142" s="94"/>
      <c r="M142" s="95"/>
      <c r="N142" s="96"/>
      <c r="O142" s="1"/>
    </row>
    <row r="143" spans="1:15" ht="15.6" customHeight="1" x14ac:dyDescent="0.25">
      <c r="A143" s="78" t="s">
        <v>15</v>
      </c>
      <c r="B143" s="79"/>
      <c r="C143" s="80"/>
      <c r="D143" s="80"/>
      <c r="E143" s="80"/>
      <c r="F143" s="80"/>
      <c r="G143" s="81"/>
      <c r="H143" s="82">
        <f>SUM('SÍ año natural'!$B143:$G143)</f>
        <v>0</v>
      </c>
      <c r="I143" s="83"/>
      <c r="J143" s="84">
        <f>'SÍ año natural'!$H143*'SÍ año natural'!$I143</f>
        <v>0</v>
      </c>
      <c r="K143" s="85"/>
      <c r="L143" s="86"/>
      <c r="M143" s="87"/>
      <c r="N143" s="88"/>
      <c r="O143" s="1"/>
    </row>
    <row r="144" spans="1:15" ht="15.6" customHeight="1" x14ac:dyDescent="0.25">
      <c r="A144" s="67" t="s">
        <v>16</v>
      </c>
      <c r="B144" s="89"/>
      <c r="C144" s="90"/>
      <c r="D144" s="90"/>
      <c r="E144" s="90"/>
      <c r="F144" s="90"/>
      <c r="G144" s="91"/>
      <c r="H144" s="71">
        <f>SUM('SÍ año natural'!$B144:$G144)</f>
        <v>0</v>
      </c>
      <c r="I144" s="92"/>
      <c r="J144" s="73">
        <f>'SÍ año natural'!$H144*'SÍ año natural'!$I144</f>
        <v>0</v>
      </c>
      <c r="K144" s="93"/>
      <c r="L144" s="94"/>
      <c r="M144" s="95"/>
      <c r="N144" s="96"/>
      <c r="O144" s="1"/>
    </row>
    <row r="145" spans="1:15" ht="15.6" customHeight="1" thickBot="1" x14ac:dyDescent="0.3">
      <c r="A145" s="78" t="s">
        <v>17</v>
      </c>
      <c r="B145" s="97"/>
      <c r="C145" s="98"/>
      <c r="D145" s="98"/>
      <c r="E145" s="98"/>
      <c r="F145" s="98"/>
      <c r="G145" s="99"/>
      <c r="H145" s="82">
        <f>SUM('SÍ año natural'!$B145:$G145)</f>
        <v>0</v>
      </c>
      <c r="I145" s="100"/>
      <c r="J145" s="101">
        <f>'SÍ año natural'!$H145*'SÍ año natural'!$I145</f>
        <v>0</v>
      </c>
      <c r="K145" s="102"/>
      <c r="L145" s="103"/>
      <c r="M145" s="104"/>
      <c r="N145" s="105"/>
      <c r="O145" s="1"/>
    </row>
    <row r="146" spans="1:15" ht="15.6" customHeight="1" thickBot="1" x14ac:dyDescent="0.3">
      <c r="A146" s="106" t="s">
        <v>5</v>
      </c>
      <c r="B146" s="107"/>
      <c r="C146" s="107"/>
      <c r="D146" s="107"/>
      <c r="E146" s="107"/>
      <c r="F146" s="107"/>
      <c r="G146" s="107"/>
      <c r="H146" s="107"/>
      <c r="I146" s="108"/>
      <c r="J146" s="109">
        <f>SUM(J134:J145)</f>
        <v>0</v>
      </c>
      <c r="K146" s="110"/>
      <c r="L146" s="111">
        <f>J146+K146</f>
        <v>0</v>
      </c>
      <c r="M146" s="112"/>
      <c r="N146" s="111" t="e">
        <f>L146/M146</f>
        <v>#DIV/0!</v>
      </c>
      <c r="O146" s="113" t="s">
        <v>47</v>
      </c>
    </row>
    <row r="147" spans="1:15" ht="15.6" customHeight="1" thickBot="1" x14ac:dyDescent="0.3">
      <c r="A147" s="19"/>
      <c r="B147" s="4"/>
      <c r="C147" s="4"/>
      <c r="D147" s="4"/>
      <c r="E147" s="4"/>
      <c r="F147" s="4"/>
      <c r="G147" s="4"/>
      <c r="H147" s="1"/>
      <c r="I147" s="4"/>
      <c r="J147" s="54"/>
      <c r="K147" s="1"/>
      <c r="L147" s="1"/>
      <c r="M147" s="1"/>
      <c r="N147" s="1"/>
      <c r="O147" s="113" t="s">
        <v>48</v>
      </c>
    </row>
    <row r="148" spans="1:15" ht="15.6" customHeight="1" thickBot="1" x14ac:dyDescent="0.3">
      <c r="A148" s="55" t="s">
        <v>42</v>
      </c>
      <c r="B148" s="56" t="s">
        <v>31</v>
      </c>
      <c r="C148" s="56"/>
      <c r="D148" s="56"/>
      <c r="E148" s="56"/>
      <c r="F148" s="56"/>
      <c r="G148" s="56"/>
      <c r="H148" s="57"/>
      <c r="I148" s="1"/>
      <c r="J148" s="1"/>
      <c r="K148" s="1"/>
      <c r="L148" s="1"/>
      <c r="M148" s="1"/>
      <c r="N148" s="1"/>
      <c r="O148" s="1"/>
    </row>
    <row r="149" spans="1:15" ht="15.6" customHeight="1" thickBot="1" x14ac:dyDescent="0.3">
      <c r="B149" s="58" t="s">
        <v>59</v>
      </c>
      <c r="C149" s="59"/>
      <c r="D149" s="59"/>
      <c r="E149" s="59"/>
      <c r="F149" s="59"/>
      <c r="G149" s="59"/>
      <c r="H149" s="60"/>
      <c r="I149" s="1"/>
      <c r="J149" s="61" t="s">
        <v>26</v>
      </c>
      <c r="K149" s="61" t="s">
        <v>27</v>
      </c>
      <c r="L149" s="61" t="s">
        <v>28</v>
      </c>
      <c r="M149" s="61" t="s">
        <v>29</v>
      </c>
      <c r="N149" s="61" t="s">
        <v>30</v>
      </c>
      <c r="O149" s="1"/>
    </row>
    <row r="150" spans="1:15" ht="50.45" customHeight="1" thickBot="1" x14ac:dyDescent="0.3">
      <c r="A150" s="62" t="s">
        <v>24</v>
      </c>
      <c r="B150" s="63" t="s">
        <v>0</v>
      </c>
      <c r="C150" s="63" t="s">
        <v>1</v>
      </c>
      <c r="D150" s="63" t="s">
        <v>23</v>
      </c>
      <c r="E150" s="63" t="s">
        <v>2</v>
      </c>
      <c r="F150" s="63" t="s">
        <v>3</v>
      </c>
      <c r="G150" s="64" t="s">
        <v>4</v>
      </c>
      <c r="H150" s="65" t="s">
        <v>5</v>
      </c>
      <c r="I150" s="65" t="s">
        <v>60</v>
      </c>
      <c r="J150" s="65" t="s">
        <v>18</v>
      </c>
      <c r="K150" s="66" t="s">
        <v>61</v>
      </c>
      <c r="L150" s="66" t="s">
        <v>25</v>
      </c>
      <c r="M150" s="66" t="s">
        <v>62</v>
      </c>
      <c r="N150" s="66" t="s">
        <v>63</v>
      </c>
      <c r="O150" s="1"/>
    </row>
    <row r="151" spans="1:15" ht="15.6" customHeight="1" x14ac:dyDescent="0.25">
      <c r="A151" s="67" t="s">
        <v>6</v>
      </c>
      <c r="B151" s="68"/>
      <c r="C151" s="69"/>
      <c r="D151" s="69"/>
      <c r="E151" s="69"/>
      <c r="F151" s="69"/>
      <c r="G151" s="70"/>
      <c r="H151" s="71">
        <f>SUM('SÍ año natural'!$B151:$G151)</f>
        <v>0</v>
      </c>
      <c r="I151" s="72"/>
      <c r="J151" s="73">
        <f>'SÍ año natural'!$H151*'SÍ año natural'!$I151</f>
        <v>0</v>
      </c>
      <c r="K151" s="74"/>
      <c r="L151" s="75"/>
      <c r="M151" s="76"/>
      <c r="N151" s="77"/>
      <c r="O151" s="1"/>
    </row>
    <row r="152" spans="1:15" ht="15.6" customHeight="1" x14ac:dyDescent="0.25">
      <c r="A152" s="78" t="s">
        <v>7</v>
      </c>
      <c r="B152" s="79"/>
      <c r="C152" s="80"/>
      <c r="D152" s="80"/>
      <c r="E152" s="80"/>
      <c r="F152" s="80"/>
      <c r="G152" s="81"/>
      <c r="H152" s="82">
        <f>SUM('SÍ año natural'!$B152:$G152)</f>
        <v>0</v>
      </c>
      <c r="I152" s="83"/>
      <c r="J152" s="84">
        <f>'SÍ año natural'!$H152*'SÍ año natural'!$I152</f>
        <v>0</v>
      </c>
      <c r="K152" s="85"/>
      <c r="L152" s="86"/>
      <c r="M152" s="87"/>
      <c r="N152" s="88"/>
      <c r="O152" s="1"/>
    </row>
    <row r="153" spans="1:15" ht="15.6" customHeight="1" x14ac:dyDescent="0.25">
      <c r="A153" s="67" t="s">
        <v>8</v>
      </c>
      <c r="B153" s="89"/>
      <c r="C153" s="90"/>
      <c r="D153" s="90"/>
      <c r="E153" s="90"/>
      <c r="F153" s="90"/>
      <c r="G153" s="91"/>
      <c r="H153" s="71">
        <f>SUM('SÍ año natural'!$B153:$G153)</f>
        <v>0</v>
      </c>
      <c r="I153" s="92"/>
      <c r="J153" s="73">
        <f>'SÍ año natural'!$H153*'SÍ año natural'!$I153</f>
        <v>0</v>
      </c>
      <c r="K153" s="93"/>
      <c r="L153" s="94"/>
      <c r="M153" s="95"/>
      <c r="N153" s="96"/>
      <c r="O153" s="1"/>
    </row>
    <row r="154" spans="1:15" ht="15.6" customHeight="1" x14ac:dyDescent="0.25">
      <c r="A154" s="78" t="s">
        <v>9</v>
      </c>
      <c r="B154" s="79"/>
      <c r="C154" s="80"/>
      <c r="D154" s="80"/>
      <c r="E154" s="80"/>
      <c r="F154" s="80"/>
      <c r="G154" s="81"/>
      <c r="H154" s="82">
        <f>SUM('SÍ año natural'!$B154:$G154)</f>
        <v>0</v>
      </c>
      <c r="I154" s="83"/>
      <c r="J154" s="84">
        <f>'SÍ año natural'!$H154*'SÍ año natural'!$I154</f>
        <v>0</v>
      </c>
      <c r="K154" s="85"/>
      <c r="L154" s="86"/>
      <c r="M154" s="87"/>
      <c r="N154" s="88"/>
      <c r="O154" s="1"/>
    </row>
    <row r="155" spans="1:15" ht="15.6" customHeight="1" x14ac:dyDescent="0.25">
      <c r="A155" s="67" t="s">
        <v>10</v>
      </c>
      <c r="B155" s="89"/>
      <c r="C155" s="90"/>
      <c r="D155" s="90"/>
      <c r="E155" s="90"/>
      <c r="F155" s="90"/>
      <c r="G155" s="91"/>
      <c r="H155" s="71">
        <f>SUM('SÍ año natural'!$B155:$G155)</f>
        <v>0</v>
      </c>
      <c r="I155" s="92"/>
      <c r="J155" s="73">
        <f>'SÍ año natural'!$H155*'SÍ año natural'!$I155</f>
        <v>0</v>
      </c>
      <c r="K155" s="93"/>
      <c r="L155" s="94"/>
      <c r="M155" s="95"/>
      <c r="N155" s="96"/>
      <c r="O155" s="1"/>
    </row>
    <row r="156" spans="1:15" ht="15.6" customHeight="1" x14ac:dyDescent="0.25">
      <c r="A156" s="78" t="s">
        <v>11</v>
      </c>
      <c r="B156" s="79"/>
      <c r="C156" s="80"/>
      <c r="D156" s="80"/>
      <c r="E156" s="80"/>
      <c r="F156" s="80"/>
      <c r="G156" s="81"/>
      <c r="H156" s="82">
        <f>SUM('SÍ año natural'!$B156:$G156)</f>
        <v>0</v>
      </c>
      <c r="I156" s="83"/>
      <c r="J156" s="84">
        <f>'SÍ año natural'!$H156*'SÍ año natural'!$I156</f>
        <v>0</v>
      </c>
      <c r="K156" s="85"/>
      <c r="L156" s="86"/>
      <c r="M156" s="87"/>
      <c r="N156" s="88"/>
      <c r="O156" s="1"/>
    </row>
    <row r="157" spans="1:15" ht="15.6" customHeight="1" x14ac:dyDescent="0.25">
      <c r="A157" s="67" t="s">
        <v>12</v>
      </c>
      <c r="B157" s="89"/>
      <c r="C157" s="90"/>
      <c r="D157" s="90"/>
      <c r="E157" s="90"/>
      <c r="F157" s="90"/>
      <c r="G157" s="91"/>
      <c r="H157" s="71">
        <f>SUM('SÍ año natural'!$B157:$G157)</f>
        <v>0</v>
      </c>
      <c r="I157" s="92"/>
      <c r="J157" s="73">
        <f>'SÍ año natural'!$H157*'SÍ año natural'!$I157</f>
        <v>0</v>
      </c>
      <c r="K157" s="93"/>
      <c r="L157" s="94"/>
      <c r="M157" s="95"/>
      <c r="N157" s="96"/>
      <c r="O157" s="1"/>
    </row>
    <row r="158" spans="1:15" ht="15.6" customHeight="1" x14ac:dyDescent="0.25">
      <c r="A158" s="78" t="s">
        <v>13</v>
      </c>
      <c r="B158" s="79"/>
      <c r="C158" s="80"/>
      <c r="D158" s="80"/>
      <c r="E158" s="80"/>
      <c r="F158" s="80"/>
      <c r="G158" s="81"/>
      <c r="H158" s="82">
        <f>SUM('SÍ año natural'!$B158:$G158)</f>
        <v>0</v>
      </c>
      <c r="I158" s="83"/>
      <c r="J158" s="84">
        <f>'SÍ año natural'!$H158*'SÍ año natural'!$I158</f>
        <v>0</v>
      </c>
      <c r="K158" s="85"/>
      <c r="L158" s="86"/>
      <c r="M158" s="87"/>
      <c r="N158" s="88"/>
      <c r="O158" s="1"/>
    </row>
    <row r="159" spans="1:15" ht="15.6" customHeight="1" x14ac:dyDescent="0.25">
      <c r="A159" s="67" t="s">
        <v>14</v>
      </c>
      <c r="B159" s="89"/>
      <c r="C159" s="90"/>
      <c r="D159" s="90"/>
      <c r="E159" s="90"/>
      <c r="F159" s="90"/>
      <c r="G159" s="91"/>
      <c r="H159" s="71">
        <f>SUM('SÍ año natural'!$B159:$G159)</f>
        <v>0</v>
      </c>
      <c r="I159" s="92"/>
      <c r="J159" s="73">
        <f>'SÍ año natural'!$H159*'SÍ año natural'!$I159</f>
        <v>0</v>
      </c>
      <c r="K159" s="93"/>
      <c r="L159" s="94"/>
      <c r="M159" s="95"/>
      <c r="N159" s="96"/>
      <c r="O159" s="1"/>
    </row>
    <row r="160" spans="1:15" ht="15.6" customHeight="1" x14ac:dyDescent="0.25">
      <c r="A160" s="78" t="s">
        <v>15</v>
      </c>
      <c r="B160" s="79"/>
      <c r="C160" s="80"/>
      <c r="D160" s="80"/>
      <c r="E160" s="80"/>
      <c r="F160" s="80"/>
      <c r="G160" s="81"/>
      <c r="H160" s="82">
        <f>SUM('SÍ año natural'!$B160:$G160)</f>
        <v>0</v>
      </c>
      <c r="I160" s="83"/>
      <c r="J160" s="84">
        <f>'SÍ año natural'!$H160*'SÍ año natural'!$I160</f>
        <v>0</v>
      </c>
      <c r="K160" s="85"/>
      <c r="L160" s="86"/>
      <c r="M160" s="87"/>
      <c r="N160" s="88"/>
      <c r="O160" s="1"/>
    </row>
    <row r="161" spans="1:15" ht="15.6" customHeight="1" x14ac:dyDescent="0.25">
      <c r="A161" s="67" t="s">
        <v>16</v>
      </c>
      <c r="B161" s="89"/>
      <c r="C161" s="90"/>
      <c r="D161" s="90"/>
      <c r="E161" s="90"/>
      <c r="F161" s="90"/>
      <c r="G161" s="91"/>
      <c r="H161" s="71">
        <f>SUM('SÍ año natural'!$B161:$G161)</f>
        <v>0</v>
      </c>
      <c r="I161" s="92"/>
      <c r="J161" s="73">
        <f>'SÍ año natural'!$H161*'SÍ año natural'!$I161</f>
        <v>0</v>
      </c>
      <c r="K161" s="93"/>
      <c r="L161" s="94"/>
      <c r="M161" s="95"/>
      <c r="N161" s="96"/>
      <c r="O161" s="1"/>
    </row>
    <row r="162" spans="1:15" ht="15.6" customHeight="1" thickBot="1" x14ac:dyDescent="0.3">
      <c r="A162" s="78" t="s">
        <v>17</v>
      </c>
      <c r="B162" s="97"/>
      <c r="C162" s="98"/>
      <c r="D162" s="98"/>
      <c r="E162" s="98"/>
      <c r="F162" s="98"/>
      <c r="G162" s="99"/>
      <c r="H162" s="82">
        <f>SUM('SÍ año natural'!$B162:$G162)</f>
        <v>0</v>
      </c>
      <c r="I162" s="100"/>
      <c r="J162" s="101">
        <f>'SÍ año natural'!$H162*'SÍ año natural'!$I162</f>
        <v>0</v>
      </c>
      <c r="K162" s="102"/>
      <c r="L162" s="103"/>
      <c r="M162" s="104"/>
      <c r="N162" s="105"/>
      <c r="O162" s="1"/>
    </row>
    <row r="163" spans="1:15" ht="15.6" customHeight="1" thickBot="1" x14ac:dyDescent="0.3">
      <c r="A163" s="106" t="s">
        <v>5</v>
      </c>
      <c r="B163" s="107"/>
      <c r="C163" s="107"/>
      <c r="D163" s="107"/>
      <c r="E163" s="107"/>
      <c r="F163" s="107"/>
      <c r="G163" s="107"/>
      <c r="H163" s="107"/>
      <c r="I163" s="108"/>
      <c r="J163" s="109">
        <f>SUM(J151:J162)</f>
        <v>0</v>
      </c>
      <c r="K163" s="110"/>
      <c r="L163" s="111">
        <f>J163+K163</f>
        <v>0</v>
      </c>
      <c r="M163" s="112"/>
      <c r="N163" s="111" t="e">
        <f>L163/M163</f>
        <v>#DIV/0!</v>
      </c>
      <c r="O163" s="113" t="s">
        <v>47</v>
      </c>
    </row>
    <row r="164" spans="1:15" ht="15.6" customHeight="1" thickBot="1" x14ac:dyDescent="0.3">
      <c r="A164" s="19"/>
      <c r="B164" s="4"/>
      <c r="C164" s="4"/>
      <c r="D164" s="4"/>
      <c r="E164" s="4"/>
      <c r="F164" s="4"/>
      <c r="G164" s="4"/>
      <c r="H164" s="1"/>
      <c r="I164" s="4"/>
      <c r="J164" s="54"/>
      <c r="K164" s="1"/>
      <c r="L164" s="1"/>
      <c r="M164" s="1"/>
      <c r="N164" s="1"/>
      <c r="O164" s="113" t="s">
        <v>48</v>
      </c>
    </row>
    <row r="165" spans="1:15" ht="15.6" customHeight="1" thickBot="1" x14ac:dyDescent="0.3">
      <c r="A165" s="55" t="s">
        <v>42</v>
      </c>
      <c r="B165" s="56" t="s">
        <v>31</v>
      </c>
      <c r="C165" s="56"/>
      <c r="D165" s="56"/>
      <c r="E165" s="56"/>
      <c r="F165" s="56"/>
      <c r="G165" s="56"/>
      <c r="H165" s="57"/>
      <c r="I165" s="1"/>
      <c r="J165" s="1"/>
      <c r="K165" s="1"/>
      <c r="L165" s="1"/>
      <c r="M165" s="1"/>
      <c r="N165" s="1"/>
      <c r="O165" s="1"/>
    </row>
    <row r="166" spans="1:15" ht="15.6" customHeight="1" thickBot="1" x14ac:dyDescent="0.3">
      <c r="B166" s="58" t="s">
        <v>59</v>
      </c>
      <c r="C166" s="59"/>
      <c r="D166" s="59"/>
      <c r="E166" s="59"/>
      <c r="F166" s="59"/>
      <c r="G166" s="59"/>
      <c r="H166" s="60"/>
      <c r="I166" s="1"/>
      <c r="J166" s="61" t="s">
        <v>26</v>
      </c>
      <c r="K166" s="61" t="s">
        <v>27</v>
      </c>
      <c r="L166" s="61" t="s">
        <v>28</v>
      </c>
      <c r="M166" s="61" t="s">
        <v>29</v>
      </c>
      <c r="N166" s="61" t="s">
        <v>30</v>
      </c>
      <c r="O166" s="1"/>
    </row>
    <row r="167" spans="1:15" ht="50.45" customHeight="1" thickBot="1" x14ac:dyDescent="0.3">
      <c r="A167" s="62" t="s">
        <v>24</v>
      </c>
      <c r="B167" s="63" t="s">
        <v>0</v>
      </c>
      <c r="C167" s="63" t="s">
        <v>1</v>
      </c>
      <c r="D167" s="63" t="s">
        <v>23</v>
      </c>
      <c r="E167" s="63" t="s">
        <v>2</v>
      </c>
      <c r="F167" s="63" t="s">
        <v>3</v>
      </c>
      <c r="G167" s="64" t="s">
        <v>4</v>
      </c>
      <c r="H167" s="65" t="s">
        <v>5</v>
      </c>
      <c r="I167" s="65" t="s">
        <v>60</v>
      </c>
      <c r="J167" s="65" t="s">
        <v>18</v>
      </c>
      <c r="K167" s="66" t="s">
        <v>61</v>
      </c>
      <c r="L167" s="66" t="s">
        <v>25</v>
      </c>
      <c r="M167" s="66" t="s">
        <v>62</v>
      </c>
      <c r="N167" s="66" t="s">
        <v>63</v>
      </c>
      <c r="O167" s="1"/>
    </row>
    <row r="168" spans="1:15" ht="15.6" customHeight="1" x14ac:dyDescent="0.25">
      <c r="A168" s="67" t="s">
        <v>6</v>
      </c>
      <c r="B168" s="68"/>
      <c r="C168" s="69"/>
      <c r="D168" s="69"/>
      <c r="E168" s="69"/>
      <c r="F168" s="69"/>
      <c r="G168" s="70"/>
      <c r="H168" s="71">
        <f>SUM('SÍ año natural'!$B168:$G168)</f>
        <v>0</v>
      </c>
      <c r="I168" s="72"/>
      <c r="J168" s="73">
        <f>'SÍ año natural'!$H168*'SÍ año natural'!$I168</f>
        <v>0</v>
      </c>
      <c r="K168" s="74"/>
      <c r="L168" s="75"/>
      <c r="M168" s="76"/>
      <c r="N168" s="77"/>
      <c r="O168" s="1"/>
    </row>
    <row r="169" spans="1:15" ht="15.6" customHeight="1" x14ac:dyDescent="0.25">
      <c r="A169" s="78" t="s">
        <v>7</v>
      </c>
      <c r="B169" s="79"/>
      <c r="C169" s="80"/>
      <c r="D169" s="80"/>
      <c r="E169" s="80"/>
      <c r="F169" s="80"/>
      <c r="G169" s="81"/>
      <c r="H169" s="82">
        <f>SUM('SÍ año natural'!$B169:$G169)</f>
        <v>0</v>
      </c>
      <c r="I169" s="83"/>
      <c r="J169" s="84">
        <f>'SÍ año natural'!$H169*'SÍ año natural'!$I169</f>
        <v>0</v>
      </c>
      <c r="K169" s="85"/>
      <c r="L169" s="86"/>
      <c r="M169" s="87"/>
      <c r="N169" s="88"/>
      <c r="O169" s="1"/>
    </row>
    <row r="170" spans="1:15" ht="15.6" customHeight="1" x14ac:dyDescent="0.25">
      <c r="A170" s="67" t="s">
        <v>8</v>
      </c>
      <c r="B170" s="89"/>
      <c r="C170" s="90"/>
      <c r="D170" s="90"/>
      <c r="E170" s="90"/>
      <c r="F170" s="90"/>
      <c r="G170" s="91"/>
      <c r="H170" s="71">
        <f>SUM('SÍ año natural'!$B170:$G170)</f>
        <v>0</v>
      </c>
      <c r="I170" s="92"/>
      <c r="J170" s="73">
        <f>'SÍ año natural'!$H170*'SÍ año natural'!$I170</f>
        <v>0</v>
      </c>
      <c r="K170" s="93"/>
      <c r="L170" s="94"/>
      <c r="M170" s="95"/>
      <c r="N170" s="96"/>
      <c r="O170" s="1"/>
    </row>
    <row r="171" spans="1:15" ht="15.6" customHeight="1" x14ac:dyDescent="0.25">
      <c r="A171" s="78" t="s">
        <v>9</v>
      </c>
      <c r="B171" s="79"/>
      <c r="C171" s="80"/>
      <c r="D171" s="80"/>
      <c r="E171" s="80"/>
      <c r="F171" s="80"/>
      <c r="G171" s="81"/>
      <c r="H171" s="82">
        <f>SUM('SÍ año natural'!$B171:$G171)</f>
        <v>0</v>
      </c>
      <c r="I171" s="83"/>
      <c r="J171" s="84">
        <f>'SÍ año natural'!$H171*'SÍ año natural'!$I171</f>
        <v>0</v>
      </c>
      <c r="K171" s="85"/>
      <c r="L171" s="86"/>
      <c r="M171" s="87"/>
      <c r="N171" s="88"/>
      <c r="O171" s="1"/>
    </row>
    <row r="172" spans="1:15" ht="15.6" customHeight="1" x14ac:dyDescent="0.25">
      <c r="A172" s="67" t="s">
        <v>10</v>
      </c>
      <c r="B172" s="89"/>
      <c r="C172" s="90"/>
      <c r="D172" s="90"/>
      <c r="E172" s="90"/>
      <c r="F172" s="90"/>
      <c r="G172" s="91"/>
      <c r="H172" s="71">
        <f>SUM('SÍ año natural'!$B172:$G172)</f>
        <v>0</v>
      </c>
      <c r="I172" s="92"/>
      <c r="J172" s="73">
        <f>'SÍ año natural'!$H172*'SÍ año natural'!$I172</f>
        <v>0</v>
      </c>
      <c r="K172" s="93"/>
      <c r="L172" s="94"/>
      <c r="M172" s="95"/>
      <c r="N172" s="96"/>
      <c r="O172" s="1"/>
    </row>
    <row r="173" spans="1:15" ht="15.6" customHeight="1" x14ac:dyDescent="0.25">
      <c r="A173" s="78" t="s">
        <v>11</v>
      </c>
      <c r="B173" s="79"/>
      <c r="C173" s="80"/>
      <c r="D173" s="80"/>
      <c r="E173" s="80"/>
      <c r="F173" s="80"/>
      <c r="G173" s="81"/>
      <c r="H173" s="82">
        <f>SUM('SÍ año natural'!$B173:$G173)</f>
        <v>0</v>
      </c>
      <c r="I173" s="83"/>
      <c r="J173" s="84">
        <f>'SÍ año natural'!$H173*'SÍ año natural'!$I173</f>
        <v>0</v>
      </c>
      <c r="K173" s="85"/>
      <c r="L173" s="86"/>
      <c r="M173" s="87"/>
      <c r="N173" s="88"/>
      <c r="O173" s="1"/>
    </row>
    <row r="174" spans="1:15" ht="15.6" customHeight="1" x14ac:dyDescent="0.25">
      <c r="A174" s="67" t="s">
        <v>12</v>
      </c>
      <c r="B174" s="89"/>
      <c r="C174" s="90"/>
      <c r="D174" s="90"/>
      <c r="E174" s="90"/>
      <c r="F174" s="90"/>
      <c r="G174" s="91"/>
      <c r="H174" s="71">
        <f>SUM('SÍ año natural'!$B174:$G174)</f>
        <v>0</v>
      </c>
      <c r="I174" s="92"/>
      <c r="J174" s="73">
        <f>'SÍ año natural'!$H174*'SÍ año natural'!$I174</f>
        <v>0</v>
      </c>
      <c r="K174" s="93"/>
      <c r="L174" s="94"/>
      <c r="M174" s="95"/>
      <c r="N174" s="96"/>
      <c r="O174" s="1"/>
    </row>
    <row r="175" spans="1:15" ht="15.6" customHeight="1" x14ac:dyDescent="0.25">
      <c r="A175" s="78" t="s">
        <v>13</v>
      </c>
      <c r="B175" s="79"/>
      <c r="C175" s="80"/>
      <c r="D175" s="80"/>
      <c r="E175" s="80"/>
      <c r="F175" s="80"/>
      <c r="G175" s="81"/>
      <c r="H175" s="82">
        <f>SUM('SÍ año natural'!$B175:$G175)</f>
        <v>0</v>
      </c>
      <c r="I175" s="83"/>
      <c r="J175" s="84">
        <f>'SÍ año natural'!$H175*'SÍ año natural'!$I175</f>
        <v>0</v>
      </c>
      <c r="K175" s="85"/>
      <c r="L175" s="86"/>
      <c r="M175" s="87"/>
      <c r="N175" s="88"/>
      <c r="O175" s="1"/>
    </row>
    <row r="176" spans="1:15" ht="15.6" customHeight="1" x14ac:dyDescent="0.25">
      <c r="A176" s="67" t="s">
        <v>14</v>
      </c>
      <c r="B176" s="89"/>
      <c r="C176" s="90"/>
      <c r="D176" s="90"/>
      <c r="E176" s="90"/>
      <c r="F176" s="90"/>
      <c r="G176" s="91"/>
      <c r="H176" s="71">
        <f>SUM('SÍ año natural'!$B176:$G176)</f>
        <v>0</v>
      </c>
      <c r="I176" s="92"/>
      <c r="J176" s="73">
        <f>'SÍ año natural'!$H176*'SÍ año natural'!$I176</f>
        <v>0</v>
      </c>
      <c r="K176" s="93"/>
      <c r="L176" s="94"/>
      <c r="M176" s="95"/>
      <c r="N176" s="96"/>
      <c r="O176" s="1"/>
    </row>
    <row r="177" spans="1:15" ht="15.6" customHeight="1" x14ac:dyDescent="0.25">
      <c r="A177" s="78" t="s">
        <v>15</v>
      </c>
      <c r="B177" s="79"/>
      <c r="C177" s="80"/>
      <c r="D177" s="80"/>
      <c r="E177" s="80"/>
      <c r="F177" s="80"/>
      <c r="G177" s="81"/>
      <c r="H177" s="82">
        <f>SUM('SÍ año natural'!$B177:$G177)</f>
        <v>0</v>
      </c>
      <c r="I177" s="83"/>
      <c r="J177" s="84">
        <f>'SÍ año natural'!$H177*'SÍ año natural'!$I177</f>
        <v>0</v>
      </c>
      <c r="K177" s="85"/>
      <c r="L177" s="86"/>
      <c r="M177" s="87"/>
      <c r="N177" s="88"/>
      <c r="O177" s="1"/>
    </row>
    <row r="178" spans="1:15" ht="15.6" customHeight="1" x14ac:dyDescent="0.25">
      <c r="A178" s="67" t="s">
        <v>16</v>
      </c>
      <c r="B178" s="89"/>
      <c r="C178" s="90"/>
      <c r="D178" s="90"/>
      <c r="E178" s="90"/>
      <c r="F178" s="90"/>
      <c r="G178" s="91"/>
      <c r="H178" s="71">
        <f>SUM('SÍ año natural'!$B178:$G178)</f>
        <v>0</v>
      </c>
      <c r="I178" s="92"/>
      <c r="J178" s="73">
        <f>'SÍ año natural'!$H178*'SÍ año natural'!$I178</f>
        <v>0</v>
      </c>
      <c r="K178" s="93"/>
      <c r="L178" s="94"/>
      <c r="M178" s="95"/>
      <c r="N178" s="96"/>
      <c r="O178" s="1"/>
    </row>
    <row r="179" spans="1:15" ht="15.6" customHeight="1" thickBot="1" x14ac:dyDescent="0.3">
      <c r="A179" s="78" t="s">
        <v>17</v>
      </c>
      <c r="B179" s="97"/>
      <c r="C179" s="98"/>
      <c r="D179" s="98"/>
      <c r="E179" s="98"/>
      <c r="F179" s="98"/>
      <c r="G179" s="99"/>
      <c r="H179" s="82">
        <f>SUM('SÍ año natural'!$B179:$G179)</f>
        <v>0</v>
      </c>
      <c r="I179" s="100"/>
      <c r="J179" s="101">
        <f>'SÍ año natural'!$H179*'SÍ año natural'!$I179</f>
        <v>0</v>
      </c>
      <c r="K179" s="102"/>
      <c r="L179" s="103"/>
      <c r="M179" s="104"/>
      <c r="N179" s="105"/>
      <c r="O179" s="1"/>
    </row>
    <row r="180" spans="1:15" ht="15.6" customHeight="1" thickBot="1" x14ac:dyDescent="0.3">
      <c r="A180" s="106" t="s">
        <v>5</v>
      </c>
      <c r="B180" s="107"/>
      <c r="C180" s="107"/>
      <c r="D180" s="107"/>
      <c r="E180" s="107"/>
      <c r="F180" s="107"/>
      <c r="G180" s="107"/>
      <c r="H180" s="107"/>
      <c r="I180" s="108"/>
      <c r="J180" s="109">
        <f>SUM(J168:J179)</f>
        <v>0</v>
      </c>
      <c r="K180" s="110"/>
      <c r="L180" s="111">
        <f>J180+K180</f>
        <v>0</v>
      </c>
      <c r="M180" s="112"/>
      <c r="N180" s="111" t="e">
        <f>L180/M180</f>
        <v>#DIV/0!</v>
      </c>
      <c r="O180" s="113" t="s">
        <v>47</v>
      </c>
    </row>
  </sheetData>
  <mergeCells count="20">
    <mergeCell ref="B132:H132"/>
    <mergeCell ref="B148:H148"/>
    <mergeCell ref="B149:H149"/>
    <mergeCell ref="B165:H165"/>
    <mergeCell ref="B166:H166"/>
    <mergeCell ref="B97:H97"/>
    <mergeCell ref="B98:H98"/>
    <mergeCell ref="B114:H114"/>
    <mergeCell ref="B115:H115"/>
    <mergeCell ref="B131:H131"/>
    <mergeCell ref="B13:H13"/>
    <mergeCell ref="B12:H12"/>
    <mergeCell ref="B81:H81"/>
    <mergeCell ref="B29:H29"/>
    <mergeCell ref="B30:H30"/>
    <mergeCell ref="B46:H46"/>
    <mergeCell ref="B47:H47"/>
    <mergeCell ref="B63:H63"/>
    <mergeCell ref="B64:H64"/>
    <mergeCell ref="B80:H80"/>
  </mergeCells>
  <pageMargins left="0.7" right="0.7" top="0.75" bottom="0.75" header="0.3" footer="0.3"/>
  <pageSetup paperSize="9" orientation="portrait" r:id="rId1"/>
  <ignoredErrors>
    <ignoredError sqref="N27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zoomScale="80" zoomScaleNormal="80" workbookViewId="0">
      <selection activeCell="B9" sqref="B9"/>
    </sheetView>
  </sheetViews>
  <sheetFormatPr baseColWidth="10" defaultColWidth="27.7109375" defaultRowHeight="15.6" customHeight="1" x14ac:dyDescent="0.25"/>
  <cols>
    <col min="1" max="1" width="28.140625" style="2" customWidth="1"/>
    <col min="2" max="16384" width="27.7109375" style="2"/>
  </cols>
  <sheetData>
    <row r="1" spans="1:15" ht="15.6" customHeight="1" thickBot="1" x14ac:dyDescent="0.3">
      <c r="A1" s="1"/>
      <c r="B1" s="1"/>
      <c r="C1" s="1"/>
      <c r="D1" s="1"/>
      <c r="E1" s="1"/>
      <c r="F1" s="1"/>
      <c r="G1" s="1"/>
      <c r="H1" s="1"/>
      <c r="I1" s="4"/>
      <c r="J1" s="1"/>
      <c r="K1" s="1"/>
      <c r="L1" s="1"/>
      <c r="M1" s="1"/>
      <c r="N1" s="1"/>
      <c r="O1" s="1"/>
    </row>
    <row r="2" spans="1:15" ht="14.45" customHeight="1" x14ac:dyDescent="0.25">
      <c r="A2" s="131" t="s">
        <v>37</v>
      </c>
      <c r="B2" s="132">
        <f>Introducción!C6</f>
        <v>0</v>
      </c>
      <c r="C2" s="133"/>
      <c r="D2" s="133"/>
      <c r="E2" s="133"/>
      <c r="F2" s="133"/>
      <c r="G2" s="134"/>
      <c r="H2" s="1"/>
      <c r="I2" s="4"/>
      <c r="J2" s="135" t="s">
        <v>33</v>
      </c>
      <c r="K2" s="41"/>
      <c r="L2" s="41"/>
      <c r="M2" s="41"/>
      <c r="N2" s="41"/>
      <c r="O2" s="1"/>
    </row>
    <row r="3" spans="1:15" ht="14.45" customHeight="1" x14ac:dyDescent="0.25">
      <c r="A3" s="136" t="s">
        <v>46</v>
      </c>
      <c r="B3" s="137">
        <f>Introducción!C7</f>
        <v>0</v>
      </c>
      <c r="C3" s="138"/>
      <c r="D3" s="138"/>
      <c r="E3" s="138"/>
      <c r="F3" s="138"/>
      <c r="G3" s="139"/>
      <c r="H3" s="1"/>
      <c r="I3" s="4"/>
      <c r="J3" s="47" t="s">
        <v>32</v>
      </c>
      <c r="K3" s="47"/>
      <c r="L3" s="47"/>
      <c r="M3" s="47"/>
      <c r="N3" s="47"/>
      <c r="O3" s="1"/>
    </row>
    <row r="4" spans="1:15" ht="14.45" customHeight="1" x14ac:dyDescent="0.25">
      <c r="A4" s="136" t="s">
        <v>34</v>
      </c>
      <c r="B4" s="137">
        <f>Introducción!C8</f>
        <v>0</v>
      </c>
      <c r="C4" s="138"/>
      <c r="D4" s="138"/>
      <c r="E4" s="138"/>
      <c r="F4" s="138"/>
      <c r="G4" s="139"/>
      <c r="H4" s="1"/>
      <c r="I4" s="4"/>
      <c r="J4" s="47" t="s">
        <v>41</v>
      </c>
      <c r="K4" s="47"/>
      <c r="L4" s="47"/>
      <c r="M4" s="47"/>
      <c r="N4" s="47"/>
      <c r="O4" s="1"/>
    </row>
    <row r="5" spans="1:15" ht="14.45" customHeight="1" x14ac:dyDescent="0.25">
      <c r="A5" s="136" t="s">
        <v>45</v>
      </c>
      <c r="B5" s="137">
        <f>Introducción!C9</f>
        <v>0</v>
      </c>
      <c r="C5" s="138"/>
      <c r="D5" s="138"/>
      <c r="E5" s="138"/>
      <c r="F5" s="138"/>
      <c r="G5" s="139"/>
      <c r="H5" s="1"/>
      <c r="I5" s="1"/>
      <c r="J5" s="47" t="s">
        <v>64</v>
      </c>
      <c r="K5" s="47"/>
      <c r="L5" s="47"/>
      <c r="M5" s="47"/>
      <c r="N5" s="47"/>
      <c r="O5" s="1"/>
    </row>
    <row r="6" spans="1:15" ht="14.45" customHeight="1" x14ac:dyDescent="0.25">
      <c r="A6" s="136" t="s">
        <v>35</v>
      </c>
      <c r="B6" s="137">
        <f>Introducción!C10</f>
        <v>0</v>
      </c>
      <c r="C6" s="138"/>
      <c r="D6" s="138"/>
      <c r="E6" s="138"/>
      <c r="F6" s="138"/>
      <c r="G6" s="139"/>
      <c r="H6" s="1"/>
      <c r="I6" s="1"/>
      <c r="J6" s="47" t="s">
        <v>65</v>
      </c>
      <c r="K6" s="47"/>
      <c r="L6" s="47"/>
      <c r="M6" s="47"/>
      <c r="N6" s="47"/>
      <c r="O6" s="1"/>
    </row>
    <row r="7" spans="1:15" ht="14.45" customHeight="1" thickBot="1" x14ac:dyDescent="0.3">
      <c r="A7" s="140" t="s">
        <v>36</v>
      </c>
      <c r="B7" s="141">
        <f>Introducción!C11</f>
        <v>0</v>
      </c>
      <c r="C7" s="142"/>
      <c r="D7" s="142"/>
      <c r="E7" s="142"/>
      <c r="F7" s="142"/>
      <c r="G7" s="143"/>
      <c r="H7" s="1"/>
      <c r="I7" s="4"/>
      <c r="J7" s="47" t="s">
        <v>66</v>
      </c>
      <c r="K7" s="47"/>
      <c r="L7" s="47"/>
      <c r="M7" s="47"/>
      <c r="N7" s="47"/>
      <c r="O7" s="1"/>
    </row>
    <row r="8" spans="1:15" ht="14.45" customHeight="1" x14ac:dyDescent="0.25">
      <c r="A8" s="53"/>
      <c r="B8" s="4"/>
      <c r="C8" s="4"/>
      <c r="D8" s="4"/>
      <c r="E8" s="4"/>
      <c r="F8" s="4"/>
      <c r="G8" s="4"/>
      <c r="H8" s="1"/>
      <c r="I8" s="4"/>
      <c r="J8" s="144" t="s">
        <v>67</v>
      </c>
      <c r="K8" s="47"/>
      <c r="L8" s="47"/>
      <c r="M8" s="47"/>
      <c r="N8" s="47"/>
      <c r="O8" s="1"/>
    </row>
    <row r="9" spans="1:15" ht="14.45" customHeight="1" x14ac:dyDescent="0.25">
      <c r="A9" s="19"/>
      <c r="B9" s="4"/>
      <c r="C9" s="4"/>
      <c r="D9" s="4"/>
      <c r="E9" s="4"/>
      <c r="F9" s="4"/>
      <c r="G9" s="4"/>
      <c r="H9" s="1"/>
      <c r="I9" s="4"/>
      <c r="J9" s="47" t="s">
        <v>68</v>
      </c>
      <c r="K9" s="47"/>
      <c r="L9" s="47"/>
      <c r="M9" s="47"/>
      <c r="N9" s="47"/>
      <c r="O9" s="1"/>
    </row>
    <row r="10" spans="1:15" s="1" customFormat="1" ht="14.45" customHeight="1" x14ac:dyDescent="0.25">
      <c r="A10" s="19"/>
      <c r="B10" s="4"/>
      <c r="C10" s="4"/>
      <c r="D10" s="4"/>
      <c r="E10" s="4"/>
      <c r="F10" s="4"/>
      <c r="G10" s="4"/>
      <c r="I10" s="4"/>
      <c r="J10" s="47" t="s">
        <v>69</v>
      </c>
      <c r="K10" s="47"/>
      <c r="L10" s="47"/>
      <c r="M10" s="47"/>
      <c r="N10" s="47"/>
    </row>
    <row r="11" spans="1:15" ht="14.45" customHeight="1" x14ac:dyDescent="0.25">
      <c r="A11" s="19"/>
      <c r="B11" s="4"/>
      <c r="C11" s="4"/>
      <c r="D11" s="4"/>
      <c r="E11" s="4"/>
      <c r="F11" s="4"/>
      <c r="G11" s="4"/>
      <c r="H11" s="1"/>
      <c r="I11" s="4"/>
      <c r="J11" s="47" t="s">
        <v>70</v>
      </c>
      <c r="K11" s="47"/>
      <c r="L11" s="47"/>
      <c r="M11" s="47"/>
      <c r="N11" s="47"/>
      <c r="O11" s="1"/>
    </row>
    <row r="12" spans="1:15" ht="15.6" customHeight="1" thickBot="1" x14ac:dyDescent="0.3">
      <c r="A12" s="19"/>
      <c r="B12" s="4"/>
      <c r="C12" s="4"/>
      <c r="D12" s="4"/>
      <c r="E12" s="4"/>
      <c r="F12" s="4"/>
      <c r="G12" s="4"/>
      <c r="H12" s="1"/>
      <c r="I12" s="4"/>
      <c r="J12" s="4"/>
      <c r="K12" s="4"/>
      <c r="L12" s="4"/>
      <c r="M12" s="4"/>
      <c r="N12" s="4"/>
      <c r="O12" s="1"/>
    </row>
    <row r="13" spans="1:15" ht="15.6" customHeight="1" thickBot="1" x14ac:dyDescent="0.3">
      <c r="A13" s="55" t="s">
        <v>42</v>
      </c>
      <c r="B13" s="145" t="s">
        <v>31</v>
      </c>
      <c r="C13" s="145"/>
      <c r="D13" s="145"/>
      <c r="E13" s="145"/>
      <c r="F13" s="145"/>
      <c r="G13" s="145"/>
      <c r="H13" s="146"/>
      <c r="I13" s="1"/>
      <c r="J13" s="1"/>
      <c r="K13" s="1"/>
      <c r="L13" s="1"/>
      <c r="M13" s="1"/>
      <c r="N13" s="1"/>
      <c r="O13" s="1"/>
    </row>
    <row r="14" spans="1:15" ht="15.6" customHeight="1" thickBot="1" x14ac:dyDescent="0.3">
      <c r="B14" s="147" t="s">
        <v>71</v>
      </c>
      <c r="C14" s="148"/>
      <c r="D14" s="148"/>
      <c r="E14" s="148"/>
      <c r="F14" s="148"/>
      <c r="G14" s="148"/>
      <c r="H14" s="149"/>
      <c r="I14" s="1"/>
      <c r="J14" s="61" t="s">
        <v>26</v>
      </c>
      <c r="K14" s="61" t="s">
        <v>27</v>
      </c>
      <c r="L14" s="61" t="s">
        <v>28</v>
      </c>
      <c r="M14" s="61" t="s">
        <v>29</v>
      </c>
      <c r="N14" s="61" t="s">
        <v>30</v>
      </c>
      <c r="O14" s="1"/>
    </row>
    <row r="15" spans="1:15" ht="50.45" customHeight="1" thickBot="1" x14ac:dyDescent="0.3">
      <c r="A15" s="150" t="s">
        <v>72</v>
      </c>
      <c r="B15" s="151" t="s">
        <v>0</v>
      </c>
      <c r="C15" s="151" t="s">
        <v>1</v>
      </c>
      <c r="D15" s="151" t="s">
        <v>23</v>
      </c>
      <c r="E15" s="151" t="s">
        <v>2</v>
      </c>
      <c r="F15" s="151" t="s">
        <v>3</v>
      </c>
      <c r="G15" s="152" t="s">
        <v>4</v>
      </c>
      <c r="H15" s="153" t="s">
        <v>5</v>
      </c>
      <c r="I15" s="153" t="s">
        <v>73</v>
      </c>
      <c r="J15" s="153" t="s">
        <v>18</v>
      </c>
      <c r="K15" s="153" t="s">
        <v>74</v>
      </c>
      <c r="L15" s="153" t="s">
        <v>25</v>
      </c>
      <c r="M15" s="153" t="s">
        <v>75</v>
      </c>
      <c r="N15" s="153" t="s">
        <v>76</v>
      </c>
      <c r="O15" s="1"/>
    </row>
    <row r="16" spans="1:15" ht="15.6" customHeight="1" x14ac:dyDescent="0.25">
      <c r="A16" s="67" t="s">
        <v>6</v>
      </c>
      <c r="B16" s="68"/>
      <c r="C16" s="69"/>
      <c r="D16" s="69"/>
      <c r="E16" s="69"/>
      <c r="F16" s="69"/>
      <c r="G16" s="70"/>
      <c r="H16" s="71">
        <f>SUM('NO año natural'!$B16:$G16)</f>
        <v>0</v>
      </c>
      <c r="I16" s="72"/>
      <c r="J16" s="73">
        <f>'NO año natural'!$H16*'NO año natural'!$I16</f>
        <v>0</v>
      </c>
      <c r="K16" s="115"/>
      <c r="L16" s="116"/>
      <c r="M16" s="95"/>
      <c r="N16" s="117"/>
      <c r="O16" s="1"/>
    </row>
    <row r="17" spans="1:15" ht="15.6" customHeight="1" x14ac:dyDescent="0.25">
      <c r="A17" s="78" t="s">
        <v>49</v>
      </c>
      <c r="B17" s="79"/>
      <c r="C17" s="80"/>
      <c r="D17" s="80"/>
      <c r="E17" s="80"/>
      <c r="F17" s="80"/>
      <c r="G17" s="81"/>
      <c r="H17" s="82">
        <f>SUM('NO año natural'!$B17:$G17)</f>
        <v>0</v>
      </c>
      <c r="I17" s="83"/>
      <c r="J17" s="84">
        <f>'NO año natural'!$H17*'NO año natural'!$I17</f>
        <v>0</v>
      </c>
      <c r="K17" s="118"/>
      <c r="L17" s="119"/>
      <c r="M17" s="87"/>
      <c r="N17" s="120"/>
      <c r="O17" s="1"/>
    </row>
    <row r="18" spans="1:15" ht="15.6" customHeight="1" x14ac:dyDescent="0.25">
      <c r="A18" s="67" t="s">
        <v>49</v>
      </c>
      <c r="B18" s="89"/>
      <c r="C18" s="90"/>
      <c r="D18" s="90"/>
      <c r="E18" s="90"/>
      <c r="F18" s="90"/>
      <c r="G18" s="91"/>
      <c r="H18" s="71">
        <f>SUM('NO año natural'!$B18:$G18)</f>
        <v>0</v>
      </c>
      <c r="I18" s="92"/>
      <c r="J18" s="73">
        <f>'NO año natural'!$H18*'NO año natural'!$I18</f>
        <v>0</v>
      </c>
      <c r="K18" s="118"/>
      <c r="L18" s="116"/>
      <c r="M18" s="95"/>
      <c r="N18" s="117"/>
      <c r="O18" s="1"/>
    </row>
    <row r="19" spans="1:15" ht="15.6" customHeight="1" x14ac:dyDescent="0.25">
      <c r="A19" s="78" t="s">
        <v>49</v>
      </c>
      <c r="B19" s="79"/>
      <c r="C19" s="80"/>
      <c r="D19" s="80"/>
      <c r="E19" s="80"/>
      <c r="F19" s="80"/>
      <c r="G19" s="81"/>
      <c r="H19" s="82">
        <f>SUM('NO año natural'!$B19:$G19)</f>
        <v>0</v>
      </c>
      <c r="I19" s="83"/>
      <c r="J19" s="84">
        <f>'NO año natural'!$H19*'NO año natural'!$I19</f>
        <v>0</v>
      </c>
      <c r="K19" s="118"/>
      <c r="L19" s="119"/>
      <c r="M19" s="87"/>
      <c r="N19" s="120"/>
      <c r="O19" s="1"/>
    </row>
    <row r="20" spans="1:15" ht="15.6" customHeight="1" thickBot="1" x14ac:dyDescent="0.3">
      <c r="A20" s="67" t="s">
        <v>50</v>
      </c>
      <c r="B20" s="89"/>
      <c r="C20" s="90"/>
      <c r="D20" s="90"/>
      <c r="E20" s="90"/>
      <c r="F20" s="90"/>
      <c r="G20" s="91"/>
      <c r="H20" s="71">
        <f>SUM('NO año natural'!$B20:$G20)</f>
        <v>0</v>
      </c>
      <c r="I20" s="92"/>
      <c r="J20" s="73">
        <f>'NO año natural'!$H20*'NO año natural'!$I20</f>
        <v>0</v>
      </c>
      <c r="K20" s="118"/>
      <c r="L20" s="121"/>
      <c r="M20" s="122"/>
      <c r="N20" s="123"/>
      <c r="O20" s="1"/>
    </row>
    <row r="21" spans="1:15" ht="15.6" customHeight="1" thickBot="1" x14ac:dyDescent="0.3">
      <c r="A21" s="154" t="s">
        <v>5</v>
      </c>
      <c r="B21" s="107"/>
      <c r="C21" s="107"/>
      <c r="D21" s="107"/>
      <c r="E21" s="107"/>
      <c r="F21" s="107"/>
      <c r="G21" s="107"/>
      <c r="H21" s="107"/>
      <c r="I21" s="108"/>
      <c r="J21" s="109">
        <f>SUM(J16:J20)</f>
        <v>0</v>
      </c>
      <c r="K21" s="110">
        <f>SUM(K16:K20)</f>
        <v>0</v>
      </c>
      <c r="L21" s="111">
        <f>J21+K21</f>
        <v>0</v>
      </c>
      <c r="M21" s="112"/>
      <c r="N21" s="111" t="e">
        <f>L21/M21</f>
        <v>#DIV/0!</v>
      </c>
      <c r="O21" s="113" t="s">
        <v>47</v>
      </c>
    </row>
    <row r="22" spans="1:15" ht="15.6" customHeight="1" x14ac:dyDescent="0.25">
      <c r="A22" s="19"/>
      <c r="B22" s="4"/>
      <c r="C22" s="4"/>
      <c r="D22" s="4"/>
      <c r="E22" s="4"/>
      <c r="F22" s="4"/>
      <c r="G22" s="4"/>
      <c r="H22" s="1"/>
      <c r="I22" s="4"/>
      <c r="J22" s="1"/>
      <c r="K22" s="1"/>
      <c r="L22" s="1"/>
      <c r="M22" s="1"/>
      <c r="N22" s="1"/>
      <c r="O22" s="113" t="s">
        <v>48</v>
      </c>
    </row>
    <row r="23" spans="1:15" ht="15.6" customHeight="1" thickBot="1" x14ac:dyDescent="0.3">
      <c r="A23" s="19"/>
      <c r="B23" s="4"/>
      <c r="C23" s="4"/>
      <c r="D23" s="4"/>
      <c r="E23" s="4"/>
      <c r="F23" s="4"/>
      <c r="G23" s="4"/>
      <c r="H23" s="1"/>
      <c r="I23" s="4"/>
      <c r="J23" s="4"/>
      <c r="K23" s="4"/>
      <c r="L23" s="4"/>
      <c r="M23" s="4"/>
      <c r="N23" s="4"/>
      <c r="O23" s="1"/>
    </row>
    <row r="24" spans="1:15" ht="15.6" customHeight="1" thickBot="1" x14ac:dyDescent="0.3">
      <c r="A24" s="55" t="s">
        <v>42</v>
      </c>
      <c r="B24" s="145" t="s">
        <v>31</v>
      </c>
      <c r="C24" s="145"/>
      <c r="D24" s="145"/>
      <c r="E24" s="145"/>
      <c r="F24" s="145"/>
      <c r="G24" s="145"/>
      <c r="H24" s="146"/>
      <c r="I24" s="1"/>
      <c r="J24" s="1"/>
      <c r="K24" s="1"/>
      <c r="L24" s="1"/>
      <c r="M24" s="1"/>
      <c r="N24" s="1"/>
      <c r="O24" s="1"/>
    </row>
    <row r="25" spans="1:15" ht="15.6" customHeight="1" thickBot="1" x14ac:dyDescent="0.3">
      <c r="B25" s="147" t="s">
        <v>71</v>
      </c>
      <c r="C25" s="148"/>
      <c r="D25" s="148"/>
      <c r="E25" s="148"/>
      <c r="F25" s="148"/>
      <c r="G25" s="148"/>
      <c r="H25" s="149"/>
      <c r="I25" s="1"/>
      <c r="J25" s="61" t="s">
        <v>26</v>
      </c>
      <c r="K25" s="61" t="s">
        <v>27</v>
      </c>
      <c r="L25" s="61" t="s">
        <v>28</v>
      </c>
      <c r="M25" s="61" t="s">
        <v>29</v>
      </c>
      <c r="N25" s="61" t="s">
        <v>30</v>
      </c>
      <c r="O25" s="1"/>
    </row>
    <row r="26" spans="1:15" ht="50.45" customHeight="1" thickBot="1" x14ac:dyDescent="0.3">
      <c r="A26" s="155" t="s">
        <v>72</v>
      </c>
      <c r="B26" s="156" t="s">
        <v>0</v>
      </c>
      <c r="C26" s="157" t="s">
        <v>1</v>
      </c>
      <c r="D26" s="157" t="s">
        <v>23</v>
      </c>
      <c r="E26" s="157" t="s">
        <v>2</v>
      </c>
      <c r="F26" s="157" t="s">
        <v>3</v>
      </c>
      <c r="G26" s="158" t="s">
        <v>4</v>
      </c>
      <c r="H26" s="153" t="s">
        <v>5</v>
      </c>
      <c r="I26" s="153" t="s">
        <v>73</v>
      </c>
      <c r="J26" s="153" t="s">
        <v>18</v>
      </c>
      <c r="K26" s="153" t="s">
        <v>74</v>
      </c>
      <c r="L26" s="153" t="s">
        <v>25</v>
      </c>
      <c r="M26" s="153" t="s">
        <v>75</v>
      </c>
      <c r="N26" s="153" t="s">
        <v>76</v>
      </c>
      <c r="O26" s="1"/>
    </row>
    <row r="27" spans="1:15" ht="15.6" customHeight="1" x14ac:dyDescent="0.25">
      <c r="A27" s="67" t="s">
        <v>6</v>
      </c>
      <c r="B27" s="124"/>
      <c r="C27" s="125"/>
      <c r="D27" s="125"/>
      <c r="E27" s="125"/>
      <c r="F27" s="125"/>
      <c r="G27" s="126"/>
      <c r="H27" s="71">
        <f>SUM('NO año natural'!$B27:$G27)</f>
        <v>0</v>
      </c>
      <c r="I27" s="72"/>
      <c r="J27" s="73">
        <f>'NO año natural'!$H27*'NO año natural'!$I27</f>
        <v>0</v>
      </c>
      <c r="K27" s="127"/>
      <c r="L27" s="94"/>
      <c r="M27" s="95"/>
      <c r="N27" s="96"/>
      <c r="O27" s="1"/>
    </row>
    <row r="28" spans="1:15" ht="15.6" customHeight="1" x14ac:dyDescent="0.25">
      <c r="A28" s="78" t="s">
        <v>49</v>
      </c>
      <c r="B28" s="79"/>
      <c r="C28" s="80"/>
      <c r="D28" s="80"/>
      <c r="E28" s="80"/>
      <c r="F28" s="80"/>
      <c r="G28" s="81"/>
      <c r="H28" s="82">
        <f>SUM('NO año natural'!$B28:$G28)</f>
        <v>0</v>
      </c>
      <c r="I28" s="83"/>
      <c r="J28" s="84">
        <f>'NO año natural'!$H28*'NO año natural'!$I28</f>
        <v>0</v>
      </c>
      <c r="K28" s="83"/>
      <c r="L28" s="86"/>
      <c r="M28" s="87"/>
      <c r="N28" s="88"/>
      <c r="O28" s="1"/>
    </row>
    <row r="29" spans="1:15" ht="15.6" customHeight="1" x14ac:dyDescent="0.25">
      <c r="A29" s="67" t="s">
        <v>49</v>
      </c>
      <c r="B29" s="89"/>
      <c r="C29" s="90"/>
      <c r="D29" s="90"/>
      <c r="E29" s="90"/>
      <c r="F29" s="90"/>
      <c r="G29" s="91"/>
      <c r="H29" s="71">
        <f>SUM('NO año natural'!$B29:$G29)</f>
        <v>0</v>
      </c>
      <c r="I29" s="92"/>
      <c r="J29" s="73">
        <f>'NO año natural'!$H29*'NO año natural'!$I29</f>
        <v>0</v>
      </c>
      <c r="K29" s="83"/>
      <c r="L29" s="94"/>
      <c r="M29" s="95"/>
      <c r="N29" s="96"/>
      <c r="O29" s="1"/>
    </row>
    <row r="30" spans="1:15" ht="15.6" customHeight="1" x14ac:dyDescent="0.25">
      <c r="A30" s="78" t="s">
        <v>49</v>
      </c>
      <c r="B30" s="79"/>
      <c r="C30" s="80"/>
      <c r="D30" s="80"/>
      <c r="E30" s="80"/>
      <c r="F30" s="80"/>
      <c r="G30" s="81"/>
      <c r="H30" s="82">
        <f>SUM('NO año natural'!$B30:$G30)</f>
        <v>0</v>
      </c>
      <c r="I30" s="83"/>
      <c r="J30" s="84">
        <f>'NO año natural'!$H30*'NO año natural'!$I30</f>
        <v>0</v>
      </c>
      <c r="K30" s="83"/>
      <c r="L30" s="86"/>
      <c r="M30" s="87"/>
      <c r="N30" s="88"/>
      <c r="O30" s="1"/>
    </row>
    <row r="31" spans="1:15" ht="15.6" customHeight="1" thickBot="1" x14ac:dyDescent="0.3">
      <c r="A31" s="67" t="s">
        <v>50</v>
      </c>
      <c r="B31" s="89"/>
      <c r="C31" s="90"/>
      <c r="D31" s="90"/>
      <c r="E31" s="90"/>
      <c r="F31" s="90"/>
      <c r="G31" s="91"/>
      <c r="H31" s="71">
        <f>SUM('NO año natural'!$B31:$G31)</f>
        <v>0</v>
      </c>
      <c r="I31" s="92"/>
      <c r="J31" s="73">
        <f>'NO año natural'!$H31*'NO año natural'!$I31</f>
        <v>0</v>
      </c>
      <c r="K31" s="83"/>
      <c r="L31" s="94"/>
      <c r="M31" s="95"/>
      <c r="N31" s="96"/>
      <c r="O31" s="1"/>
    </row>
    <row r="32" spans="1:15" ht="15.6" customHeight="1" thickBot="1" x14ac:dyDescent="0.3">
      <c r="A32" s="154" t="s">
        <v>5</v>
      </c>
      <c r="B32" s="107"/>
      <c r="C32" s="107"/>
      <c r="D32" s="107"/>
      <c r="E32" s="107"/>
      <c r="F32" s="107"/>
      <c r="G32" s="107"/>
      <c r="H32" s="107"/>
      <c r="I32" s="108"/>
      <c r="J32" s="109">
        <f>SUM(J27:J31)</f>
        <v>0</v>
      </c>
      <c r="K32" s="110">
        <f>SUM(K27:K31)</f>
        <v>0</v>
      </c>
      <c r="L32" s="111">
        <f>J32+K32</f>
        <v>0</v>
      </c>
      <c r="M32" s="112"/>
      <c r="N32" s="111" t="e">
        <f>L32/M32</f>
        <v>#DIV/0!</v>
      </c>
      <c r="O32" s="113" t="s">
        <v>47</v>
      </c>
    </row>
    <row r="33" spans="1:15" ht="15.6" customHeight="1" x14ac:dyDescent="0.25">
      <c r="A33" s="19"/>
      <c r="B33" s="4"/>
      <c r="C33" s="4"/>
      <c r="D33" s="4"/>
      <c r="E33" s="4"/>
      <c r="F33" s="4"/>
      <c r="G33" s="4"/>
      <c r="H33" s="1"/>
      <c r="I33" s="4"/>
      <c r="J33" s="1"/>
      <c r="K33" s="1"/>
      <c r="L33" s="1"/>
      <c r="M33" s="1"/>
      <c r="N33" s="1"/>
      <c r="O33" s="113" t="s">
        <v>48</v>
      </c>
    </row>
    <row r="34" spans="1:15" ht="15.6" customHeight="1" thickBot="1" x14ac:dyDescent="0.3">
      <c r="A34" s="19"/>
      <c r="B34" s="4"/>
      <c r="C34" s="4"/>
      <c r="D34" s="4"/>
      <c r="E34" s="4"/>
      <c r="F34" s="4"/>
      <c r="G34" s="4"/>
      <c r="H34" s="1"/>
      <c r="I34" s="4"/>
      <c r="J34" s="4"/>
      <c r="K34" s="4"/>
      <c r="L34" s="4"/>
      <c r="M34" s="4"/>
      <c r="N34" s="4"/>
      <c r="O34" s="1"/>
    </row>
    <row r="35" spans="1:15" ht="15.6" customHeight="1" thickBot="1" x14ac:dyDescent="0.3">
      <c r="A35" s="55" t="s">
        <v>42</v>
      </c>
      <c r="B35" s="145" t="s">
        <v>31</v>
      </c>
      <c r="C35" s="145"/>
      <c r="D35" s="145"/>
      <c r="E35" s="145"/>
      <c r="F35" s="145"/>
      <c r="G35" s="145"/>
      <c r="H35" s="146"/>
      <c r="I35" s="1"/>
      <c r="J35" s="1"/>
      <c r="K35" s="1"/>
      <c r="L35" s="1"/>
      <c r="M35" s="1"/>
      <c r="N35" s="1"/>
      <c r="O35" s="1"/>
    </row>
    <row r="36" spans="1:15" ht="15.6" customHeight="1" thickBot="1" x14ac:dyDescent="0.3">
      <c r="B36" s="147" t="s">
        <v>71</v>
      </c>
      <c r="C36" s="148"/>
      <c r="D36" s="148"/>
      <c r="E36" s="148"/>
      <c r="F36" s="148"/>
      <c r="G36" s="148"/>
      <c r="H36" s="149"/>
      <c r="I36" s="1"/>
      <c r="J36" s="61" t="s">
        <v>26</v>
      </c>
      <c r="K36" s="61" t="s">
        <v>27</v>
      </c>
      <c r="L36" s="61" t="s">
        <v>28</v>
      </c>
      <c r="M36" s="61" t="s">
        <v>29</v>
      </c>
      <c r="N36" s="61" t="s">
        <v>30</v>
      </c>
      <c r="O36" s="1"/>
    </row>
    <row r="37" spans="1:15" ht="50.45" customHeight="1" thickBot="1" x14ac:dyDescent="0.3">
      <c r="A37" s="155" t="s">
        <v>72</v>
      </c>
      <c r="B37" s="156" t="s">
        <v>0</v>
      </c>
      <c r="C37" s="157" t="s">
        <v>1</v>
      </c>
      <c r="D37" s="157" t="s">
        <v>23</v>
      </c>
      <c r="E37" s="157" t="s">
        <v>2</v>
      </c>
      <c r="F37" s="157" t="s">
        <v>3</v>
      </c>
      <c r="G37" s="158" t="s">
        <v>4</v>
      </c>
      <c r="H37" s="153" t="s">
        <v>5</v>
      </c>
      <c r="I37" s="159" t="s">
        <v>73</v>
      </c>
      <c r="J37" s="160" t="s">
        <v>18</v>
      </c>
      <c r="K37" s="153" t="s">
        <v>74</v>
      </c>
      <c r="L37" s="153" t="s">
        <v>25</v>
      </c>
      <c r="M37" s="161" t="s">
        <v>75</v>
      </c>
      <c r="N37" s="153" t="s">
        <v>76</v>
      </c>
      <c r="O37" s="1"/>
    </row>
    <row r="38" spans="1:15" ht="15.6" customHeight="1" x14ac:dyDescent="0.25">
      <c r="A38" s="67" t="s">
        <v>6</v>
      </c>
      <c r="B38" s="124"/>
      <c r="C38" s="125"/>
      <c r="D38" s="125"/>
      <c r="E38" s="125"/>
      <c r="F38" s="125"/>
      <c r="G38" s="126"/>
      <c r="H38" s="71">
        <f>SUM('NO año natural'!$B38:$G38)</f>
        <v>0</v>
      </c>
      <c r="I38" s="72"/>
      <c r="J38" s="73">
        <f>'NO año natural'!$H38*'NO año natural'!$I38</f>
        <v>0</v>
      </c>
      <c r="K38" s="127"/>
      <c r="L38" s="128"/>
      <c r="M38" s="129"/>
      <c r="N38" s="130"/>
      <c r="O38" s="1"/>
    </row>
    <row r="39" spans="1:15" ht="15.6" customHeight="1" x14ac:dyDescent="0.25">
      <c r="A39" s="78" t="s">
        <v>49</v>
      </c>
      <c r="B39" s="79"/>
      <c r="C39" s="80"/>
      <c r="D39" s="80"/>
      <c r="E39" s="80"/>
      <c r="F39" s="80"/>
      <c r="G39" s="81"/>
      <c r="H39" s="82">
        <f>SUM('NO año natural'!$B39:$G39)</f>
        <v>0</v>
      </c>
      <c r="I39" s="83"/>
      <c r="J39" s="84">
        <f>'NO año natural'!$H39*'NO año natural'!$I39</f>
        <v>0</v>
      </c>
      <c r="K39" s="83"/>
      <c r="L39" s="119"/>
      <c r="M39" s="87"/>
      <c r="N39" s="120"/>
      <c r="O39" s="1"/>
    </row>
    <row r="40" spans="1:15" ht="15.6" customHeight="1" x14ac:dyDescent="0.25">
      <c r="A40" s="67" t="s">
        <v>49</v>
      </c>
      <c r="B40" s="89"/>
      <c r="C40" s="90"/>
      <c r="D40" s="90"/>
      <c r="E40" s="90"/>
      <c r="F40" s="90"/>
      <c r="G40" s="91"/>
      <c r="H40" s="71">
        <f>SUM('NO año natural'!$B40:$G40)</f>
        <v>0</v>
      </c>
      <c r="I40" s="92"/>
      <c r="J40" s="73">
        <f>'NO año natural'!$H40*'NO año natural'!$I40</f>
        <v>0</v>
      </c>
      <c r="K40" s="83"/>
      <c r="L40" s="116"/>
      <c r="M40" s="95"/>
      <c r="N40" s="117"/>
      <c r="O40" s="1"/>
    </row>
    <row r="41" spans="1:15" ht="15.6" customHeight="1" x14ac:dyDescent="0.25">
      <c r="A41" s="78" t="s">
        <v>49</v>
      </c>
      <c r="B41" s="79"/>
      <c r="C41" s="80"/>
      <c r="D41" s="80"/>
      <c r="E41" s="80"/>
      <c r="F41" s="80"/>
      <c r="G41" s="81"/>
      <c r="H41" s="82">
        <f>SUM('NO año natural'!$B41:$G41)</f>
        <v>0</v>
      </c>
      <c r="I41" s="83"/>
      <c r="J41" s="84">
        <f>'NO año natural'!$H41*'NO año natural'!$I41</f>
        <v>0</v>
      </c>
      <c r="K41" s="83"/>
      <c r="L41" s="119"/>
      <c r="M41" s="87"/>
      <c r="N41" s="120"/>
      <c r="O41" s="1"/>
    </row>
    <row r="42" spans="1:15" ht="15.6" customHeight="1" thickBot="1" x14ac:dyDescent="0.3">
      <c r="A42" s="67" t="s">
        <v>50</v>
      </c>
      <c r="B42" s="89"/>
      <c r="C42" s="90"/>
      <c r="D42" s="90"/>
      <c r="E42" s="90"/>
      <c r="F42" s="90"/>
      <c r="G42" s="91"/>
      <c r="H42" s="71">
        <f>SUM('NO año natural'!$B42:$G42)</f>
        <v>0</v>
      </c>
      <c r="I42" s="92"/>
      <c r="J42" s="73">
        <f>'NO año natural'!$H42*'NO año natural'!$I42</f>
        <v>0</v>
      </c>
      <c r="K42" s="83"/>
      <c r="L42" s="121"/>
      <c r="M42" s="122"/>
      <c r="N42" s="123"/>
      <c r="O42" s="1"/>
    </row>
    <row r="43" spans="1:15" ht="15.6" customHeight="1" thickBot="1" x14ac:dyDescent="0.3">
      <c r="A43" s="154" t="s">
        <v>5</v>
      </c>
      <c r="B43" s="107"/>
      <c r="C43" s="107"/>
      <c r="D43" s="107"/>
      <c r="E43" s="107"/>
      <c r="F43" s="107"/>
      <c r="G43" s="107"/>
      <c r="H43" s="107"/>
      <c r="I43" s="108"/>
      <c r="J43" s="109">
        <f>SUM(J38:J42)</f>
        <v>0</v>
      </c>
      <c r="K43" s="110">
        <f>SUM(K38:K42)</f>
        <v>0</v>
      </c>
      <c r="L43" s="111">
        <f>J43+K43</f>
        <v>0</v>
      </c>
      <c r="M43" s="112"/>
      <c r="N43" s="111" t="e">
        <f>L43/M43</f>
        <v>#DIV/0!</v>
      </c>
      <c r="O43" s="113" t="s">
        <v>47</v>
      </c>
    </row>
    <row r="44" spans="1:15" ht="15.6" customHeight="1" x14ac:dyDescent="0.25">
      <c r="A44" s="19"/>
      <c r="B44" s="4"/>
      <c r="C44" s="4"/>
      <c r="D44" s="4"/>
      <c r="E44" s="4"/>
      <c r="F44" s="4"/>
      <c r="G44" s="4"/>
      <c r="H44" s="1"/>
      <c r="I44" s="4"/>
      <c r="J44" s="1"/>
      <c r="K44" s="1"/>
      <c r="L44" s="1"/>
      <c r="M44" s="1"/>
      <c r="N44" s="1"/>
      <c r="O44" s="113" t="s">
        <v>48</v>
      </c>
    </row>
    <row r="45" spans="1:15" ht="15.6" customHeight="1" thickBot="1" x14ac:dyDescent="0.3">
      <c r="A45" s="19"/>
      <c r="B45" s="4"/>
      <c r="C45" s="4"/>
      <c r="D45" s="4"/>
      <c r="E45" s="4"/>
      <c r="F45" s="4"/>
      <c r="G45" s="4"/>
      <c r="H45" s="1"/>
      <c r="I45" s="4"/>
      <c r="J45" s="4"/>
      <c r="K45" s="4"/>
      <c r="L45" s="4"/>
      <c r="M45" s="4"/>
      <c r="N45" s="4"/>
      <c r="O45" s="1"/>
    </row>
    <row r="46" spans="1:15" ht="15.6" customHeight="1" thickBot="1" x14ac:dyDescent="0.3">
      <c r="A46" s="55" t="s">
        <v>42</v>
      </c>
      <c r="B46" s="145" t="s">
        <v>31</v>
      </c>
      <c r="C46" s="145"/>
      <c r="D46" s="145"/>
      <c r="E46" s="145"/>
      <c r="F46" s="145"/>
      <c r="G46" s="145"/>
      <c r="H46" s="146"/>
      <c r="I46" s="1"/>
      <c r="J46" s="1"/>
      <c r="K46" s="1"/>
      <c r="L46" s="1"/>
      <c r="M46" s="1"/>
      <c r="N46" s="1"/>
      <c r="O46" s="1"/>
    </row>
    <row r="47" spans="1:15" ht="15.6" customHeight="1" thickBot="1" x14ac:dyDescent="0.3">
      <c r="B47" s="147" t="s">
        <v>71</v>
      </c>
      <c r="C47" s="148"/>
      <c r="D47" s="148"/>
      <c r="E47" s="148"/>
      <c r="F47" s="148"/>
      <c r="G47" s="148"/>
      <c r="H47" s="149"/>
      <c r="I47" s="1"/>
      <c r="J47" s="61" t="s">
        <v>26</v>
      </c>
      <c r="K47" s="61" t="s">
        <v>27</v>
      </c>
      <c r="L47" s="61" t="s">
        <v>28</v>
      </c>
      <c r="M47" s="61" t="s">
        <v>29</v>
      </c>
      <c r="N47" s="61" t="s">
        <v>30</v>
      </c>
      <c r="O47" s="1"/>
    </row>
    <row r="48" spans="1:15" ht="50.45" customHeight="1" thickBot="1" x14ac:dyDescent="0.3">
      <c r="A48" s="155" t="s">
        <v>72</v>
      </c>
      <c r="B48" s="156" t="s">
        <v>0</v>
      </c>
      <c r="C48" s="157" t="s">
        <v>1</v>
      </c>
      <c r="D48" s="157" t="s">
        <v>23</v>
      </c>
      <c r="E48" s="157" t="s">
        <v>2</v>
      </c>
      <c r="F48" s="157" t="s">
        <v>3</v>
      </c>
      <c r="G48" s="158" t="s">
        <v>4</v>
      </c>
      <c r="H48" s="153" t="s">
        <v>5</v>
      </c>
      <c r="I48" s="153" t="s">
        <v>73</v>
      </c>
      <c r="J48" s="153" t="s">
        <v>18</v>
      </c>
      <c r="K48" s="153" t="s">
        <v>74</v>
      </c>
      <c r="L48" s="153" t="s">
        <v>25</v>
      </c>
      <c r="M48" s="153" t="s">
        <v>75</v>
      </c>
      <c r="N48" s="153" t="s">
        <v>76</v>
      </c>
      <c r="O48" s="1"/>
    </row>
    <row r="49" spans="1:15" ht="15.6" customHeight="1" x14ac:dyDescent="0.25">
      <c r="A49" s="67" t="s">
        <v>6</v>
      </c>
      <c r="B49" s="124"/>
      <c r="C49" s="125"/>
      <c r="D49" s="125"/>
      <c r="E49" s="125"/>
      <c r="F49" s="125"/>
      <c r="G49" s="126"/>
      <c r="H49" s="71">
        <f>SUM('NO año natural'!$B49:$G49)</f>
        <v>0</v>
      </c>
      <c r="I49" s="72"/>
      <c r="J49" s="73">
        <f>'NO año natural'!$H49*'NO año natural'!$I49</f>
        <v>0</v>
      </c>
      <c r="K49" s="127"/>
      <c r="L49" s="94"/>
      <c r="M49" s="95"/>
      <c r="N49" s="96"/>
      <c r="O49" s="1"/>
    </row>
    <row r="50" spans="1:15" ht="15.6" customHeight="1" x14ac:dyDescent="0.25">
      <c r="A50" s="78" t="s">
        <v>49</v>
      </c>
      <c r="B50" s="79"/>
      <c r="C50" s="80"/>
      <c r="D50" s="80"/>
      <c r="E50" s="80"/>
      <c r="F50" s="80"/>
      <c r="G50" s="81"/>
      <c r="H50" s="82">
        <f>SUM('NO año natural'!$B50:$G50)</f>
        <v>0</v>
      </c>
      <c r="I50" s="83"/>
      <c r="J50" s="84">
        <f>'NO año natural'!$H50*'NO año natural'!$I50</f>
        <v>0</v>
      </c>
      <c r="K50" s="83"/>
      <c r="L50" s="86"/>
      <c r="M50" s="87"/>
      <c r="N50" s="88"/>
      <c r="O50" s="1"/>
    </row>
    <row r="51" spans="1:15" ht="15.6" customHeight="1" x14ac:dyDescent="0.25">
      <c r="A51" s="67" t="s">
        <v>49</v>
      </c>
      <c r="B51" s="89"/>
      <c r="C51" s="90"/>
      <c r="D51" s="90"/>
      <c r="E51" s="90"/>
      <c r="F51" s="90"/>
      <c r="G51" s="91"/>
      <c r="H51" s="71">
        <f>SUM('NO año natural'!$B51:$G51)</f>
        <v>0</v>
      </c>
      <c r="I51" s="92"/>
      <c r="J51" s="73">
        <f>'NO año natural'!$H51*'NO año natural'!$I51</f>
        <v>0</v>
      </c>
      <c r="K51" s="83"/>
      <c r="L51" s="94"/>
      <c r="M51" s="95"/>
      <c r="N51" s="96"/>
      <c r="O51" s="1"/>
    </row>
    <row r="52" spans="1:15" ht="15.6" customHeight="1" x14ac:dyDescent="0.25">
      <c r="A52" s="78" t="s">
        <v>49</v>
      </c>
      <c r="B52" s="79"/>
      <c r="C52" s="80"/>
      <c r="D52" s="80"/>
      <c r="E52" s="80"/>
      <c r="F52" s="80"/>
      <c r="G52" s="81"/>
      <c r="H52" s="82">
        <f>SUM('NO año natural'!$B52:$G52)</f>
        <v>0</v>
      </c>
      <c r="I52" s="83"/>
      <c r="J52" s="84">
        <f>'NO año natural'!$H52*'NO año natural'!$I52</f>
        <v>0</v>
      </c>
      <c r="K52" s="83"/>
      <c r="L52" s="86"/>
      <c r="M52" s="87"/>
      <c r="N52" s="88"/>
      <c r="O52" s="1"/>
    </row>
    <row r="53" spans="1:15" ht="15.6" customHeight="1" thickBot="1" x14ac:dyDescent="0.3">
      <c r="A53" s="67" t="s">
        <v>50</v>
      </c>
      <c r="B53" s="89"/>
      <c r="C53" s="90"/>
      <c r="D53" s="90"/>
      <c r="E53" s="90"/>
      <c r="F53" s="90"/>
      <c r="G53" s="91"/>
      <c r="H53" s="71">
        <f>SUM('NO año natural'!$B53:$G53)</f>
        <v>0</v>
      </c>
      <c r="I53" s="92"/>
      <c r="J53" s="73">
        <f>'NO año natural'!$H53*'NO año natural'!$I53</f>
        <v>0</v>
      </c>
      <c r="K53" s="83"/>
      <c r="L53" s="94"/>
      <c r="M53" s="95"/>
      <c r="N53" s="96"/>
      <c r="O53" s="1"/>
    </row>
    <row r="54" spans="1:15" ht="15.6" customHeight="1" thickBot="1" x14ac:dyDescent="0.3">
      <c r="A54" s="154" t="s">
        <v>5</v>
      </c>
      <c r="B54" s="107"/>
      <c r="C54" s="107"/>
      <c r="D54" s="107"/>
      <c r="E54" s="107"/>
      <c r="F54" s="107"/>
      <c r="G54" s="107"/>
      <c r="H54" s="107"/>
      <c r="I54" s="108"/>
      <c r="J54" s="109">
        <f>SUM(J49:J53)</f>
        <v>0</v>
      </c>
      <c r="K54" s="110">
        <f>SUM(K49:K53)</f>
        <v>0</v>
      </c>
      <c r="L54" s="111">
        <f>J54+K54</f>
        <v>0</v>
      </c>
      <c r="M54" s="112"/>
      <c r="N54" s="111" t="e">
        <f>L54/M54</f>
        <v>#DIV/0!</v>
      </c>
      <c r="O54" s="113" t="s">
        <v>47</v>
      </c>
    </row>
    <row r="55" spans="1:15" ht="15.6" customHeight="1" x14ac:dyDescent="0.25">
      <c r="A55" s="19"/>
      <c r="B55" s="4"/>
      <c r="C55" s="4"/>
      <c r="D55" s="4"/>
      <c r="E55" s="4"/>
      <c r="F55" s="4"/>
      <c r="G55" s="4"/>
      <c r="H55" s="1"/>
      <c r="I55" s="4"/>
      <c r="J55" s="1"/>
      <c r="K55" s="1"/>
      <c r="L55" s="1"/>
      <c r="M55" s="1"/>
      <c r="N55" s="1"/>
      <c r="O55" s="113" t="s">
        <v>48</v>
      </c>
    </row>
    <row r="56" spans="1:15" ht="15.6" customHeight="1" thickBot="1" x14ac:dyDescent="0.3">
      <c r="A56" s="19"/>
      <c r="B56" s="4"/>
      <c r="C56" s="4"/>
      <c r="D56" s="4"/>
      <c r="E56" s="4"/>
      <c r="F56" s="4"/>
      <c r="G56" s="4"/>
      <c r="H56" s="1"/>
      <c r="I56" s="4"/>
      <c r="J56" s="4"/>
      <c r="K56" s="4"/>
      <c r="L56" s="4"/>
      <c r="M56" s="4"/>
      <c r="N56" s="4"/>
      <c r="O56" s="1"/>
    </row>
    <row r="57" spans="1:15" ht="15.6" customHeight="1" thickBot="1" x14ac:dyDescent="0.3">
      <c r="A57" s="55" t="s">
        <v>42</v>
      </c>
      <c r="B57" s="145" t="s">
        <v>31</v>
      </c>
      <c r="C57" s="145"/>
      <c r="D57" s="145"/>
      <c r="E57" s="145"/>
      <c r="F57" s="145"/>
      <c r="G57" s="145"/>
      <c r="H57" s="146"/>
      <c r="I57" s="1"/>
      <c r="J57" s="1"/>
      <c r="K57" s="1"/>
      <c r="L57" s="1"/>
      <c r="M57" s="1"/>
      <c r="N57" s="1"/>
      <c r="O57" s="1"/>
    </row>
    <row r="58" spans="1:15" ht="15.6" customHeight="1" thickBot="1" x14ac:dyDescent="0.3">
      <c r="B58" s="147" t="s">
        <v>71</v>
      </c>
      <c r="C58" s="148"/>
      <c r="D58" s="148"/>
      <c r="E58" s="148"/>
      <c r="F58" s="148"/>
      <c r="G58" s="148"/>
      <c r="H58" s="149"/>
      <c r="I58" s="1"/>
      <c r="J58" s="61" t="s">
        <v>26</v>
      </c>
      <c r="K58" s="61" t="s">
        <v>27</v>
      </c>
      <c r="L58" s="61" t="s">
        <v>28</v>
      </c>
      <c r="M58" s="61" t="s">
        <v>29</v>
      </c>
      <c r="N58" s="61" t="s">
        <v>30</v>
      </c>
      <c r="O58" s="1"/>
    </row>
    <row r="59" spans="1:15" ht="50.45" customHeight="1" thickBot="1" x14ac:dyDescent="0.3">
      <c r="A59" s="155" t="s">
        <v>72</v>
      </c>
      <c r="B59" s="156" t="s">
        <v>0</v>
      </c>
      <c r="C59" s="157" t="s">
        <v>1</v>
      </c>
      <c r="D59" s="157" t="s">
        <v>23</v>
      </c>
      <c r="E59" s="157" t="s">
        <v>2</v>
      </c>
      <c r="F59" s="157" t="s">
        <v>3</v>
      </c>
      <c r="G59" s="158" t="s">
        <v>4</v>
      </c>
      <c r="H59" s="153" t="s">
        <v>5</v>
      </c>
      <c r="I59" s="153" t="s">
        <v>73</v>
      </c>
      <c r="J59" s="153" t="s">
        <v>18</v>
      </c>
      <c r="K59" s="153" t="s">
        <v>74</v>
      </c>
      <c r="L59" s="153" t="s">
        <v>25</v>
      </c>
      <c r="M59" s="153" t="s">
        <v>75</v>
      </c>
      <c r="N59" s="153" t="s">
        <v>76</v>
      </c>
      <c r="O59" s="1"/>
    </row>
    <row r="60" spans="1:15" ht="15.6" customHeight="1" x14ac:dyDescent="0.25">
      <c r="A60" s="67" t="s">
        <v>6</v>
      </c>
      <c r="B60" s="124"/>
      <c r="C60" s="125"/>
      <c r="D60" s="125"/>
      <c r="E60" s="125"/>
      <c r="F60" s="125"/>
      <c r="G60" s="126"/>
      <c r="H60" s="71">
        <f>SUM('NO año natural'!$B60:$G60)</f>
        <v>0</v>
      </c>
      <c r="I60" s="72"/>
      <c r="J60" s="73">
        <f>'NO año natural'!$H60*'NO año natural'!$I60</f>
        <v>0</v>
      </c>
      <c r="K60" s="127"/>
      <c r="L60" s="94"/>
      <c r="M60" s="95"/>
      <c r="N60" s="96"/>
      <c r="O60" s="1"/>
    </row>
    <row r="61" spans="1:15" ht="15.6" customHeight="1" x14ac:dyDescent="0.25">
      <c r="A61" s="78" t="s">
        <v>49</v>
      </c>
      <c r="B61" s="79"/>
      <c r="C61" s="80"/>
      <c r="D61" s="80"/>
      <c r="E61" s="80"/>
      <c r="F61" s="80"/>
      <c r="G61" s="81"/>
      <c r="H61" s="82">
        <f>SUM('NO año natural'!$B61:$G61)</f>
        <v>0</v>
      </c>
      <c r="I61" s="83"/>
      <c r="J61" s="84">
        <f>'NO año natural'!$H61*'NO año natural'!$I61</f>
        <v>0</v>
      </c>
      <c r="K61" s="83"/>
      <c r="L61" s="86"/>
      <c r="M61" s="87"/>
      <c r="N61" s="88"/>
      <c r="O61" s="1"/>
    </row>
    <row r="62" spans="1:15" ht="15.6" customHeight="1" x14ac:dyDescent="0.25">
      <c r="A62" s="67" t="s">
        <v>49</v>
      </c>
      <c r="B62" s="89"/>
      <c r="C62" s="90"/>
      <c r="D62" s="90"/>
      <c r="E62" s="90"/>
      <c r="F62" s="90"/>
      <c r="G62" s="91"/>
      <c r="H62" s="71">
        <f>SUM('NO año natural'!$B62:$G62)</f>
        <v>0</v>
      </c>
      <c r="I62" s="92"/>
      <c r="J62" s="73">
        <f>'NO año natural'!$H62*'NO año natural'!$I62</f>
        <v>0</v>
      </c>
      <c r="K62" s="83"/>
      <c r="L62" s="94"/>
      <c r="M62" s="95"/>
      <c r="N62" s="96"/>
      <c r="O62" s="1"/>
    </row>
    <row r="63" spans="1:15" ht="15.6" customHeight="1" x14ac:dyDescent="0.25">
      <c r="A63" s="78" t="s">
        <v>49</v>
      </c>
      <c r="B63" s="79"/>
      <c r="C63" s="80"/>
      <c r="D63" s="80"/>
      <c r="E63" s="80"/>
      <c r="F63" s="80"/>
      <c r="G63" s="81"/>
      <c r="H63" s="82">
        <f>SUM('NO año natural'!$B63:$G63)</f>
        <v>0</v>
      </c>
      <c r="I63" s="83"/>
      <c r="J63" s="84">
        <f>'NO año natural'!$H63*'NO año natural'!$I63</f>
        <v>0</v>
      </c>
      <c r="K63" s="83"/>
      <c r="L63" s="86"/>
      <c r="M63" s="87"/>
      <c r="N63" s="88"/>
      <c r="O63" s="1"/>
    </row>
    <row r="64" spans="1:15" ht="15.6" customHeight="1" thickBot="1" x14ac:dyDescent="0.3">
      <c r="A64" s="67" t="s">
        <v>50</v>
      </c>
      <c r="B64" s="89"/>
      <c r="C64" s="90"/>
      <c r="D64" s="90"/>
      <c r="E64" s="90"/>
      <c r="F64" s="90"/>
      <c r="G64" s="91"/>
      <c r="H64" s="71">
        <f>SUM('NO año natural'!$B64:$G64)</f>
        <v>0</v>
      </c>
      <c r="I64" s="92"/>
      <c r="J64" s="73">
        <f>'NO año natural'!$H64*'NO año natural'!$I64</f>
        <v>0</v>
      </c>
      <c r="K64" s="83"/>
      <c r="L64" s="94"/>
      <c r="M64" s="95"/>
      <c r="N64" s="96"/>
      <c r="O64" s="1"/>
    </row>
    <row r="65" spans="1:15" ht="15.6" customHeight="1" thickBot="1" x14ac:dyDescent="0.3">
      <c r="A65" s="154" t="s">
        <v>5</v>
      </c>
      <c r="B65" s="107"/>
      <c r="C65" s="107"/>
      <c r="D65" s="107"/>
      <c r="E65" s="107"/>
      <c r="F65" s="107"/>
      <c r="G65" s="107"/>
      <c r="H65" s="107"/>
      <c r="I65" s="108"/>
      <c r="J65" s="109">
        <f>SUM(J60:J64)</f>
        <v>0</v>
      </c>
      <c r="K65" s="110">
        <f>SUM(K60:K64)</f>
        <v>0</v>
      </c>
      <c r="L65" s="111">
        <f>J65+K65</f>
        <v>0</v>
      </c>
      <c r="M65" s="112"/>
      <c r="N65" s="111" t="e">
        <f>L65/M65</f>
        <v>#DIV/0!</v>
      </c>
      <c r="O65" s="113" t="s">
        <v>47</v>
      </c>
    </row>
    <row r="66" spans="1:15" ht="15.6" customHeight="1" x14ac:dyDescent="0.25">
      <c r="A66" s="19"/>
      <c r="B66" s="4"/>
      <c r="C66" s="4"/>
      <c r="D66" s="4"/>
      <c r="E66" s="4"/>
      <c r="F66" s="4"/>
      <c r="G66" s="4"/>
      <c r="H66" s="1"/>
      <c r="I66" s="4"/>
      <c r="J66" s="1"/>
      <c r="K66" s="1"/>
      <c r="L66" s="1"/>
      <c r="M66" s="1"/>
      <c r="N66" s="1"/>
      <c r="O66" s="113" t="s">
        <v>48</v>
      </c>
    </row>
    <row r="67" spans="1:15" ht="15.6" customHeight="1" thickBot="1" x14ac:dyDescent="0.3">
      <c r="A67" s="19"/>
      <c r="B67" s="4"/>
      <c r="C67" s="4"/>
      <c r="D67" s="4"/>
      <c r="E67" s="4"/>
      <c r="F67" s="4"/>
      <c r="G67" s="4"/>
      <c r="H67" s="1"/>
      <c r="I67" s="4"/>
      <c r="J67" s="4"/>
      <c r="K67" s="4"/>
      <c r="L67" s="4"/>
      <c r="M67" s="4"/>
      <c r="N67" s="4"/>
      <c r="O67" s="1"/>
    </row>
    <row r="68" spans="1:15" ht="15.6" customHeight="1" thickBot="1" x14ac:dyDescent="0.3">
      <c r="A68" s="55" t="s">
        <v>42</v>
      </c>
      <c r="B68" s="145" t="s">
        <v>31</v>
      </c>
      <c r="C68" s="145"/>
      <c r="D68" s="145"/>
      <c r="E68" s="145"/>
      <c r="F68" s="145"/>
      <c r="G68" s="145"/>
      <c r="H68" s="146"/>
      <c r="I68" s="1"/>
      <c r="J68" s="1"/>
      <c r="K68" s="1"/>
      <c r="L68" s="1"/>
      <c r="M68" s="1"/>
      <c r="N68" s="1"/>
      <c r="O68" s="1"/>
    </row>
    <row r="69" spans="1:15" ht="15.6" customHeight="1" thickBot="1" x14ac:dyDescent="0.3">
      <c r="B69" s="147" t="s">
        <v>71</v>
      </c>
      <c r="C69" s="148"/>
      <c r="D69" s="148"/>
      <c r="E69" s="148"/>
      <c r="F69" s="148"/>
      <c r="G69" s="148"/>
      <c r="H69" s="149"/>
      <c r="I69" s="1"/>
      <c r="J69" s="61" t="s">
        <v>26</v>
      </c>
      <c r="K69" s="61" t="s">
        <v>27</v>
      </c>
      <c r="L69" s="61" t="s">
        <v>28</v>
      </c>
      <c r="M69" s="61" t="s">
        <v>29</v>
      </c>
      <c r="N69" s="61" t="s">
        <v>30</v>
      </c>
      <c r="O69" s="1"/>
    </row>
    <row r="70" spans="1:15" ht="50.45" customHeight="1" thickBot="1" x14ac:dyDescent="0.3">
      <c r="A70" s="155" t="s">
        <v>72</v>
      </c>
      <c r="B70" s="156" t="s">
        <v>0</v>
      </c>
      <c r="C70" s="157" t="s">
        <v>1</v>
      </c>
      <c r="D70" s="157" t="s">
        <v>23</v>
      </c>
      <c r="E70" s="157" t="s">
        <v>2</v>
      </c>
      <c r="F70" s="157" t="s">
        <v>3</v>
      </c>
      <c r="G70" s="158" t="s">
        <v>4</v>
      </c>
      <c r="H70" s="153" t="s">
        <v>5</v>
      </c>
      <c r="I70" s="153" t="s">
        <v>73</v>
      </c>
      <c r="J70" s="153" t="s">
        <v>18</v>
      </c>
      <c r="K70" s="153" t="s">
        <v>74</v>
      </c>
      <c r="L70" s="153" t="s">
        <v>25</v>
      </c>
      <c r="M70" s="153" t="s">
        <v>75</v>
      </c>
      <c r="N70" s="153" t="s">
        <v>76</v>
      </c>
      <c r="O70" s="1"/>
    </row>
    <row r="71" spans="1:15" ht="15.6" customHeight="1" x14ac:dyDescent="0.25">
      <c r="A71" s="67" t="s">
        <v>6</v>
      </c>
      <c r="B71" s="124"/>
      <c r="C71" s="125"/>
      <c r="D71" s="125"/>
      <c r="E71" s="125"/>
      <c r="F71" s="125"/>
      <c r="G71" s="126"/>
      <c r="H71" s="71">
        <f>SUM('NO año natural'!$B71:$G71)</f>
        <v>0</v>
      </c>
      <c r="I71" s="72"/>
      <c r="J71" s="73">
        <f>'NO año natural'!$H71*'NO año natural'!$I71</f>
        <v>0</v>
      </c>
      <c r="K71" s="127"/>
      <c r="L71" s="94"/>
      <c r="M71" s="95"/>
      <c r="N71" s="96"/>
      <c r="O71" s="1"/>
    </row>
    <row r="72" spans="1:15" ht="15.6" customHeight="1" x14ac:dyDescent="0.25">
      <c r="A72" s="78" t="s">
        <v>49</v>
      </c>
      <c r="B72" s="79"/>
      <c r="C72" s="80"/>
      <c r="D72" s="80"/>
      <c r="E72" s="80"/>
      <c r="F72" s="80"/>
      <c r="G72" s="81"/>
      <c r="H72" s="82">
        <f>SUM('NO año natural'!$B72:$G72)</f>
        <v>0</v>
      </c>
      <c r="I72" s="83"/>
      <c r="J72" s="84">
        <f>'NO año natural'!$H72*'NO año natural'!$I72</f>
        <v>0</v>
      </c>
      <c r="K72" s="83"/>
      <c r="L72" s="86"/>
      <c r="M72" s="87"/>
      <c r="N72" s="88"/>
      <c r="O72" s="1"/>
    </row>
    <row r="73" spans="1:15" ht="15.6" customHeight="1" x14ac:dyDescent="0.25">
      <c r="A73" s="67" t="s">
        <v>49</v>
      </c>
      <c r="B73" s="89"/>
      <c r="C73" s="90"/>
      <c r="D73" s="90"/>
      <c r="E73" s="90"/>
      <c r="F73" s="90"/>
      <c r="G73" s="91"/>
      <c r="H73" s="71">
        <f>SUM('NO año natural'!$B73:$G73)</f>
        <v>0</v>
      </c>
      <c r="I73" s="92"/>
      <c r="J73" s="73">
        <f>'NO año natural'!$H73*'NO año natural'!$I73</f>
        <v>0</v>
      </c>
      <c r="K73" s="83"/>
      <c r="L73" s="94"/>
      <c r="M73" s="95"/>
      <c r="N73" s="96"/>
      <c r="O73" s="1"/>
    </row>
    <row r="74" spans="1:15" ht="15.6" customHeight="1" x14ac:dyDescent="0.25">
      <c r="A74" s="78" t="s">
        <v>49</v>
      </c>
      <c r="B74" s="79"/>
      <c r="C74" s="80"/>
      <c r="D74" s="80"/>
      <c r="E74" s="80"/>
      <c r="F74" s="80"/>
      <c r="G74" s="81"/>
      <c r="H74" s="82">
        <f>SUM('NO año natural'!$B74:$G74)</f>
        <v>0</v>
      </c>
      <c r="I74" s="83"/>
      <c r="J74" s="84">
        <f>'NO año natural'!$H74*'NO año natural'!$I74</f>
        <v>0</v>
      </c>
      <c r="K74" s="83"/>
      <c r="L74" s="86"/>
      <c r="M74" s="87"/>
      <c r="N74" s="88"/>
      <c r="O74" s="1"/>
    </row>
    <row r="75" spans="1:15" ht="15.6" customHeight="1" thickBot="1" x14ac:dyDescent="0.3">
      <c r="A75" s="67" t="s">
        <v>50</v>
      </c>
      <c r="B75" s="89"/>
      <c r="C75" s="90"/>
      <c r="D75" s="90"/>
      <c r="E75" s="90"/>
      <c r="F75" s="90"/>
      <c r="G75" s="91"/>
      <c r="H75" s="71">
        <f>SUM('NO año natural'!$B75:$G75)</f>
        <v>0</v>
      </c>
      <c r="I75" s="92"/>
      <c r="J75" s="73">
        <f>'NO año natural'!$H75*'NO año natural'!$I75</f>
        <v>0</v>
      </c>
      <c r="K75" s="83"/>
      <c r="L75" s="94"/>
      <c r="M75" s="95"/>
      <c r="N75" s="96"/>
      <c r="O75" s="1"/>
    </row>
    <row r="76" spans="1:15" ht="15.6" customHeight="1" thickBot="1" x14ac:dyDescent="0.3">
      <c r="A76" s="154" t="s">
        <v>5</v>
      </c>
      <c r="B76" s="107"/>
      <c r="C76" s="107"/>
      <c r="D76" s="107"/>
      <c r="E76" s="107"/>
      <c r="F76" s="107"/>
      <c r="G76" s="107"/>
      <c r="H76" s="107"/>
      <c r="I76" s="108"/>
      <c r="J76" s="109">
        <f>SUM(J71:J75)</f>
        <v>0</v>
      </c>
      <c r="K76" s="110">
        <f>SUM(K71:K75)</f>
        <v>0</v>
      </c>
      <c r="L76" s="111">
        <f>J76+K76</f>
        <v>0</v>
      </c>
      <c r="M76" s="112"/>
      <c r="N76" s="111" t="e">
        <f>L76/M76</f>
        <v>#DIV/0!</v>
      </c>
      <c r="O76" s="113" t="s">
        <v>47</v>
      </c>
    </row>
    <row r="77" spans="1:15" ht="15.6" customHeight="1" x14ac:dyDescent="0.25">
      <c r="A77" s="19"/>
      <c r="B77" s="4"/>
      <c r="C77" s="4"/>
      <c r="D77" s="4"/>
      <c r="E77" s="4"/>
      <c r="F77" s="4"/>
      <c r="G77" s="4"/>
      <c r="H77" s="1"/>
      <c r="I77" s="4"/>
      <c r="J77" s="1"/>
      <c r="K77" s="1"/>
      <c r="L77" s="1"/>
      <c r="M77" s="1"/>
      <c r="N77" s="1"/>
      <c r="O77" s="113" t="s">
        <v>48</v>
      </c>
    </row>
    <row r="78" spans="1:15" ht="15.6" customHeight="1" thickBot="1" x14ac:dyDescent="0.3">
      <c r="A78" s="19"/>
      <c r="B78" s="4"/>
      <c r="C78" s="4"/>
      <c r="D78" s="4"/>
      <c r="E78" s="4"/>
      <c r="F78" s="4"/>
      <c r="G78" s="4"/>
      <c r="H78" s="1"/>
      <c r="I78" s="4"/>
      <c r="J78" s="4"/>
      <c r="K78" s="4"/>
      <c r="L78" s="4"/>
      <c r="M78" s="4"/>
      <c r="N78" s="4"/>
      <c r="O78" s="1"/>
    </row>
    <row r="79" spans="1:15" ht="15.6" customHeight="1" thickBot="1" x14ac:dyDescent="0.3">
      <c r="A79" s="55" t="s">
        <v>42</v>
      </c>
      <c r="B79" s="145" t="s">
        <v>31</v>
      </c>
      <c r="C79" s="145"/>
      <c r="D79" s="145"/>
      <c r="E79" s="145"/>
      <c r="F79" s="145"/>
      <c r="G79" s="145"/>
      <c r="H79" s="146"/>
      <c r="I79" s="1"/>
      <c r="J79" s="1"/>
      <c r="K79" s="1"/>
      <c r="L79" s="1"/>
      <c r="M79" s="1"/>
      <c r="N79" s="1"/>
      <c r="O79" s="1"/>
    </row>
    <row r="80" spans="1:15" ht="15.6" customHeight="1" thickBot="1" x14ac:dyDescent="0.3">
      <c r="B80" s="147" t="s">
        <v>71</v>
      </c>
      <c r="C80" s="148"/>
      <c r="D80" s="148"/>
      <c r="E80" s="148"/>
      <c r="F80" s="148"/>
      <c r="G80" s="148"/>
      <c r="H80" s="149"/>
      <c r="I80" s="1"/>
      <c r="J80" s="61" t="s">
        <v>26</v>
      </c>
      <c r="K80" s="61" t="s">
        <v>27</v>
      </c>
      <c r="L80" s="61" t="s">
        <v>28</v>
      </c>
      <c r="M80" s="61" t="s">
        <v>29</v>
      </c>
      <c r="N80" s="61" t="s">
        <v>30</v>
      </c>
      <c r="O80" s="1"/>
    </row>
    <row r="81" spans="1:15" ht="50.45" customHeight="1" thickBot="1" x14ac:dyDescent="0.3">
      <c r="A81" s="155" t="s">
        <v>72</v>
      </c>
      <c r="B81" s="156" t="s">
        <v>0</v>
      </c>
      <c r="C81" s="157" t="s">
        <v>1</v>
      </c>
      <c r="D81" s="157" t="s">
        <v>23</v>
      </c>
      <c r="E81" s="157" t="s">
        <v>2</v>
      </c>
      <c r="F81" s="157" t="s">
        <v>3</v>
      </c>
      <c r="G81" s="158" t="s">
        <v>4</v>
      </c>
      <c r="H81" s="153" t="s">
        <v>5</v>
      </c>
      <c r="I81" s="153" t="s">
        <v>73</v>
      </c>
      <c r="J81" s="153" t="s">
        <v>18</v>
      </c>
      <c r="K81" s="153" t="s">
        <v>74</v>
      </c>
      <c r="L81" s="153" t="s">
        <v>25</v>
      </c>
      <c r="M81" s="153" t="s">
        <v>75</v>
      </c>
      <c r="N81" s="153" t="s">
        <v>76</v>
      </c>
      <c r="O81" s="1"/>
    </row>
    <row r="82" spans="1:15" ht="15.6" customHeight="1" x14ac:dyDescent="0.25">
      <c r="A82" s="67" t="s">
        <v>6</v>
      </c>
      <c r="B82" s="124"/>
      <c r="C82" s="125"/>
      <c r="D82" s="125"/>
      <c r="E82" s="125"/>
      <c r="F82" s="125"/>
      <c r="G82" s="126"/>
      <c r="H82" s="71">
        <f>SUM('NO año natural'!$B82:$G82)</f>
        <v>0</v>
      </c>
      <c r="I82" s="72"/>
      <c r="J82" s="73">
        <f>'NO año natural'!$H82*'NO año natural'!$I82</f>
        <v>0</v>
      </c>
      <c r="K82" s="127"/>
      <c r="L82" s="94"/>
      <c r="M82" s="95"/>
      <c r="N82" s="96"/>
      <c r="O82" s="1"/>
    </row>
    <row r="83" spans="1:15" ht="15.6" customHeight="1" x14ac:dyDescent="0.25">
      <c r="A83" s="78" t="s">
        <v>49</v>
      </c>
      <c r="B83" s="79"/>
      <c r="C83" s="80"/>
      <c r="D83" s="80"/>
      <c r="E83" s="80"/>
      <c r="F83" s="80"/>
      <c r="G83" s="81"/>
      <c r="H83" s="82">
        <f>SUM('NO año natural'!$B83:$G83)</f>
        <v>0</v>
      </c>
      <c r="I83" s="83"/>
      <c r="J83" s="84">
        <f>'NO año natural'!$H83*'NO año natural'!$I83</f>
        <v>0</v>
      </c>
      <c r="K83" s="83"/>
      <c r="L83" s="86"/>
      <c r="M83" s="87"/>
      <c r="N83" s="88"/>
      <c r="O83" s="1"/>
    </row>
    <row r="84" spans="1:15" ht="15.6" customHeight="1" x14ac:dyDescent="0.25">
      <c r="A84" s="67" t="s">
        <v>49</v>
      </c>
      <c r="B84" s="89"/>
      <c r="C84" s="90"/>
      <c r="D84" s="90"/>
      <c r="E84" s="90"/>
      <c r="F84" s="90"/>
      <c r="G84" s="91"/>
      <c r="H84" s="71">
        <f>SUM('NO año natural'!$B84:$G84)</f>
        <v>0</v>
      </c>
      <c r="I84" s="92"/>
      <c r="J84" s="73">
        <f>'NO año natural'!$H84*'NO año natural'!$I84</f>
        <v>0</v>
      </c>
      <c r="K84" s="83"/>
      <c r="L84" s="94"/>
      <c r="M84" s="95"/>
      <c r="N84" s="96"/>
      <c r="O84" s="1"/>
    </row>
    <row r="85" spans="1:15" ht="15.6" customHeight="1" x14ac:dyDescent="0.25">
      <c r="A85" s="78" t="s">
        <v>49</v>
      </c>
      <c r="B85" s="79"/>
      <c r="C85" s="80"/>
      <c r="D85" s="80"/>
      <c r="E85" s="80"/>
      <c r="F85" s="80"/>
      <c r="G85" s="81"/>
      <c r="H85" s="82">
        <f>SUM('NO año natural'!$B85:$G85)</f>
        <v>0</v>
      </c>
      <c r="I85" s="83"/>
      <c r="J85" s="84">
        <f>'NO año natural'!$H85*'NO año natural'!$I85</f>
        <v>0</v>
      </c>
      <c r="K85" s="83"/>
      <c r="L85" s="86"/>
      <c r="M85" s="87"/>
      <c r="N85" s="88"/>
      <c r="O85" s="1"/>
    </row>
    <row r="86" spans="1:15" ht="15.6" customHeight="1" thickBot="1" x14ac:dyDescent="0.3">
      <c r="A86" s="67" t="s">
        <v>50</v>
      </c>
      <c r="B86" s="89"/>
      <c r="C86" s="90"/>
      <c r="D86" s="90"/>
      <c r="E86" s="90"/>
      <c r="F86" s="90"/>
      <c r="G86" s="91"/>
      <c r="H86" s="71">
        <f>SUM('NO año natural'!$B86:$G86)</f>
        <v>0</v>
      </c>
      <c r="I86" s="92"/>
      <c r="J86" s="73">
        <f>'NO año natural'!$H86*'NO año natural'!$I86</f>
        <v>0</v>
      </c>
      <c r="K86" s="83"/>
      <c r="L86" s="94"/>
      <c r="M86" s="95"/>
      <c r="N86" s="96"/>
      <c r="O86" s="1"/>
    </row>
    <row r="87" spans="1:15" ht="15.6" customHeight="1" thickBot="1" x14ac:dyDescent="0.3">
      <c r="A87" s="154" t="s">
        <v>5</v>
      </c>
      <c r="B87" s="107"/>
      <c r="C87" s="107"/>
      <c r="D87" s="107"/>
      <c r="E87" s="107"/>
      <c r="F87" s="107"/>
      <c r="G87" s="107"/>
      <c r="H87" s="107"/>
      <c r="I87" s="108"/>
      <c r="J87" s="109">
        <f>SUM(J82:J86)</f>
        <v>0</v>
      </c>
      <c r="K87" s="110">
        <f>SUM(K82:K86)</f>
        <v>0</v>
      </c>
      <c r="L87" s="111">
        <f>J87+K87</f>
        <v>0</v>
      </c>
      <c r="M87" s="112"/>
      <c r="N87" s="111" t="e">
        <f>L87/M87</f>
        <v>#DIV/0!</v>
      </c>
      <c r="O87" s="113" t="s">
        <v>47</v>
      </c>
    </row>
    <row r="88" spans="1:15" ht="15.6" customHeight="1" x14ac:dyDescent="0.25">
      <c r="A88" s="19"/>
      <c r="B88" s="4"/>
      <c r="C88" s="4"/>
      <c r="D88" s="4"/>
      <c r="E88" s="4"/>
      <c r="F88" s="4"/>
      <c r="G88" s="4"/>
      <c r="H88" s="1"/>
      <c r="I88" s="4"/>
      <c r="J88" s="1"/>
      <c r="K88" s="1"/>
      <c r="L88" s="1"/>
      <c r="M88" s="1"/>
      <c r="N88" s="1"/>
      <c r="O88" s="113" t="s">
        <v>48</v>
      </c>
    </row>
    <row r="89" spans="1:15" ht="15.6" customHeight="1" thickBot="1" x14ac:dyDescent="0.3">
      <c r="A89" s="19"/>
      <c r="B89" s="4"/>
      <c r="C89" s="4"/>
      <c r="D89" s="4"/>
      <c r="E89" s="4"/>
      <c r="F89" s="4"/>
      <c r="G89" s="4"/>
      <c r="H89" s="1"/>
      <c r="I89" s="4"/>
      <c r="J89" s="4"/>
      <c r="K89" s="4"/>
      <c r="L89" s="4"/>
      <c r="M89" s="4"/>
      <c r="N89" s="4"/>
      <c r="O89" s="1"/>
    </row>
    <row r="90" spans="1:15" ht="15.6" customHeight="1" thickBot="1" x14ac:dyDescent="0.3">
      <c r="A90" s="55" t="s">
        <v>42</v>
      </c>
      <c r="B90" s="145" t="s">
        <v>31</v>
      </c>
      <c r="C90" s="145"/>
      <c r="D90" s="145"/>
      <c r="E90" s="145"/>
      <c r="F90" s="145"/>
      <c r="G90" s="145"/>
      <c r="H90" s="146"/>
      <c r="I90" s="1"/>
      <c r="J90" s="1"/>
      <c r="K90" s="1"/>
      <c r="L90" s="1"/>
      <c r="M90" s="1"/>
      <c r="N90" s="1"/>
      <c r="O90" s="1"/>
    </row>
    <row r="91" spans="1:15" ht="15.6" customHeight="1" thickBot="1" x14ac:dyDescent="0.3">
      <c r="B91" s="147" t="s">
        <v>71</v>
      </c>
      <c r="C91" s="148"/>
      <c r="D91" s="148"/>
      <c r="E91" s="148"/>
      <c r="F91" s="148"/>
      <c r="G91" s="148"/>
      <c r="H91" s="149"/>
      <c r="I91" s="1"/>
      <c r="J91" s="61" t="s">
        <v>26</v>
      </c>
      <c r="K91" s="61" t="s">
        <v>27</v>
      </c>
      <c r="L91" s="61" t="s">
        <v>28</v>
      </c>
      <c r="M91" s="61" t="s">
        <v>29</v>
      </c>
      <c r="N91" s="61" t="s">
        <v>30</v>
      </c>
      <c r="O91" s="1"/>
    </row>
    <row r="92" spans="1:15" ht="50.45" customHeight="1" thickBot="1" x14ac:dyDescent="0.3">
      <c r="A92" s="155" t="s">
        <v>72</v>
      </c>
      <c r="B92" s="156" t="s">
        <v>0</v>
      </c>
      <c r="C92" s="157" t="s">
        <v>1</v>
      </c>
      <c r="D92" s="157" t="s">
        <v>23</v>
      </c>
      <c r="E92" s="157" t="s">
        <v>2</v>
      </c>
      <c r="F92" s="157" t="s">
        <v>3</v>
      </c>
      <c r="G92" s="158" t="s">
        <v>4</v>
      </c>
      <c r="H92" s="153" t="s">
        <v>5</v>
      </c>
      <c r="I92" s="153" t="s">
        <v>73</v>
      </c>
      <c r="J92" s="153" t="s">
        <v>18</v>
      </c>
      <c r="K92" s="153" t="s">
        <v>74</v>
      </c>
      <c r="L92" s="153" t="s">
        <v>25</v>
      </c>
      <c r="M92" s="153" t="s">
        <v>75</v>
      </c>
      <c r="N92" s="153" t="s">
        <v>76</v>
      </c>
      <c r="O92" s="1"/>
    </row>
    <row r="93" spans="1:15" ht="15.6" customHeight="1" x14ac:dyDescent="0.25">
      <c r="A93" s="67" t="s">
        <v>6</v>
      </c>
      <c r="B93" s="124"/>
      <c r="C93" s="125"/>
      <c r="D93" s="125"/>
      <c r="E93" s="125"/>
      <c r="F93" s="125"/>
      <c r="G93" s="126"/>
      <c r="H93" s="71">
        <f>SUM('NO año natural'!$B93:$G93)</f>
        <v>0</v>
      </c>
      <c r="I93" s="72"/>
      <c r="J93" s="73">
        <f>'NO año natural'!$H93*'NO año natural'!$I93</f>
        <v>0</v>
      </c>
      <c r="K93" s="127"/>
      <c r="L93" s="94"/>
      <c r="M93" s="95"/>
      <c r="N93" s="96"/>
      <c r="O93" s="1"/>
    </row>
    <row r="94" spans="1:15" ht="15.6" customHeight="1" x14ac:dyDescent="0.25">
      <c r="A94" s="78" t="s">
        <v>49</v>
      </c>
      <c r="B94" s="79"/>
      <c r="C94" s="80"/>
      <c r="D94" s="80"/>
      <c r="E94" s="80"/>
      <c r="F94" s="80"/>
      <c r="G94" s="81"/>
      <c r="H94" s="82">
        <f>SUM('NO año natural'!$B94:$G94)</f>
        <v>0</v>
      </c>
      <c r="I94" s="83"/>
      <c r="J94" s="84">
        <f>'NO año natural'!$H94*'NO año natural'!$I94</f>
        <v>0</v>
      </c>
      <c r="K94" s="83"/>
      <c r="L94" s="86"/>
      <c r="M94" s="87"/>
      <c r="N94" s="88"/>
      <c r="O94" s="1"/>
    </row>
    <row r="95" spans="1:15" ht="15.6" customHeight="1" x14ac:dyDescent="0.25">
      <c r="A95" s="67" t="s">
        <v>49</v>
      </c>
      <c r="B95" s="89"/>
      <c r="C95" s="90"/>
      <c r="D95" s="90"/>
      <c r="E95" s="90"/>
      <c r="F95" s="90"/>
      <c r="G95" s="91"/>
      <c r="H95" s="71">
        <f>SUM('NO año natural'!$B95:$G95)</f>
        <v>0</v>
      </c>
      <c r="I95" s="92"/>
      <c r="J95" s="73">
        <f>'NO año natural'!$H95*'NO año natural'!$I95</f>
        <v>0</v>
      </c>
      <c r="K95" s="83"/>
      <c r="L95" s="94"/>
      <c r="M95" s="95"/>
      <c r="N95" s="96"/>
      <c r="O95" s="1"/>
    </row>
    <row r="96" spans="1:15" ht="15.6" customHeight="1" x14ac:dyDescent="0.25">
      <c r="A96" s="78" t="s">
        <v>49</v>
      </c>
      <c r="B96" s="79"/>
      <c r="C96" s="80"/>
      <c r="D96" s="80"/>
      <c r="E96" s="80"/>
      <c r="F96" s="80"/>
      <c r="G96" s="81"/>
      <c r="H96" s="82">
        <f>SUM('NO año natural'!$B96:$G96)</f>
        <v>0</v>
      </c>
      <c r="I96" s="83"/>
      <c r="J96" s="84">
        <f>'NO año natural'!$H96*'NO año natural'!$I96</f>
        <v>0</v>
      </c>
      <c r="K96" s="83"/>
      <c r="L96" s="86"/>
      <c r="M96" s="87"/>
      <c r="N96" s="88"/>
      <c r="O96" s="1"/>
    </row>
    <row r="97" spans="1:15" ht="15.6" customHeight="1" thickBot="1" x14ac:dyDescent="0.3">
      <c r="A97" s="67" t="s">
        <v>50</v>
      </c>
      <c r="B97" s="89"/>
      <c r="C97" s="90"/>
      <c r="D97" s="90"/>
      <c r="E97" s="90"/>
      <c r="F97" s="90"/>
      <c r="G97" s="91"/>
      <c r="H97" s="71">
        <f>SUM('NO año natural'!$B97:$G97)</f>
        <v>0</v>
      </c>
      <c r="I97" s="92"/>
      <c r="J97" s="73">
        <f>'NO año natural'!$H97*'NO año natural'!$I97</f>
        <v>0</v>
      </c>
      <c r="K97" s="83"/>
      <c r="L97" s="94"/>
      <c r="M97" s="95"/>
      <c r="N97" s="96"/>
      <c r="O97" s="1"/>
    </row>
    <row r="98" spans="1:15" ht="15.6" customHeight="1" thickBot="1" x14ac:dyDescent="0.3">
      <c r="A98" s="154" t="s">
        <v>5</v>
      </c>
      <c r="B98" s="107"/>
      <c r="C98" s="107"/>
      <c r="D98" s="107"/>
      <c r="E98" s="107"/>
      <c r="F98" s="107"/>
      <c r="G98" s="107"/>
      <c r="H98" s="107"/>
      <c r="I98" s="108"/>
      <c r="J98" s="109">
        <f>SUM(J93:J97)</f>
        <v>0</v>
      </c>
      <c r="K98" s="110">
        <f>SUM(K93:K97)</f>
        <v>0</v>
      </c>
      <c r="L98" s="111">
        <f>J98+K98</f>
        <v>0</v>
      </c>
      <c r="M98" s="112"/>
      <c r="N98" s="111" t="e">
        <f>L98/M98</f>
        <v>#DIV/0!</v>
      </c>
      <c r="O98" s="113" t="s">
        <v>47</v>
      </c>
    </row>
    <row r="99" spans="1:15" ht="15.6" customHeight="1" x14ac:dyDescent="0.25">
      <c r="A99" s="19"/>
      <c r="B99" s="4"/>
      <c r="C99" s="4"/>
      <c r="D99" s="4"/>
      <c r="E99" s="4"/>
      <c r="F99" s="4"/>
      <c r="G99" s="4"/>
      <c r="H99" s="1"/>
      <c r="I99" s="4"/>
      <c r="J99" s="1"/>
      <c r="K99" s="1"/>
      <c r="L99" s="1"/>
      <c r="M99" s="1"/>
      <c r="N99" s="1"/>
      <c r="O99" s="113" t="s">
        <v>48</v>
      </c>
    </row>
    <row r="100" spans="1:15" ht="15.6" customHeight="1" thickBot="1" x14ac:dyDescent="0.3">
      <c r="A100" s="19"/>
      <c r="B100" s="4"/>
      <c r="C100" s="4"/>
      <c r="D100" s="4"/>
      <c r="E100" s="4"/>
      <c r="F100" s="4"/>
      <c r="G100" s="4"/>
      <c r="H100" s="1"/>
      <c r="I100" s="4"/>
      <c r="J100" s="4"/>
      <c r="K100" s="4"/>
      <c r="L100" s="4"/>
      <c r="M100" s="4"/>
      <c r="N100" s="4"/>
      <c r="O100" s="1"/>
    </row>
    <row r="101" spans="1:15" ht="15.6" customHeight="1" thickBot="1" x14ac:dyDescent="0.3">
      <c r="A101" s="55" t="s">
        <v>42</v>
      </c>
      <c r="B101" s="145" t="s">
        <v>31</v>
      </c>
      <c r="C101" s="145"/>
      <c r="D101" s="145"/>
      <c r="E101" s="145"/>
      <c r="F101" s="145"/>
      <c r="G101" s="145"/>
      <c r="H101" s="146"/>
      <c r="I101" s="1"/>
      <c r="J101" s="1"/>
      <c r="K101" s="1"/>
      <c r="L101" s="1"/>
      <c r="M101" s="1"/>
      <c r="N101" s="1"/>
      <c r="O101" s="1"/>
    </row>
    <row r="102" spans="1:15" ht="15.6" customHeight="1" thickBot="1" x14ac:dyDescent="0.3">
      <c r="B102" s="147" t="s">
        <v>71</v>
      </c>
      <c r="C102" s="148"/>
      <c r="D102" s="148"/>
      <c r="E102" s="148"/>
      <c r="F102" s="148"/>
      <c r="G102" s="148"/>
      <c r="H102" s="149"/>
      <c r="I102" s="1"/>
      <c r="J102" s="61" t="s">
        <v>26</v>
      </c>
      <c r="K102" s="61" t="s">
        <v>27</v>
      </c>
      <c r="L102" s="61" t="s">
        <v>28</v>
      </c>
      <c r="M102" s="61" t="s">
        <v>29</v>
      </c>
      <c r="N102" s="61" t="s">
        <v>30</v>
      </c>
      <c r="O102" s="1"/>
    </row>
    <row r="103" spans="1:15" ht="50.45" customHeight="1" thickBot="1" x14ac:dyDescent="0.3">
      <c r="A103" s="155" t="s">
        <v>72</v>
      </c>
      <c r="B103" s="156" t="s">
        <v>0</v>
      </c>
      <c r="C103" s="157" t="s">
        <v>1</v>
      </c>
      <c r="D103" s="157" t="s">
        <v>23</v>
      </c>
      <c r="E103" s="157" t="s">
        <v>2</v>
      </c>
      <c r="F103" s="157" t="s">
        <v>3</v>
      </c>
      <c r="G103" s="158" t="s">
        <v>4</v>
      </c>
      <c r="H103" s="153" t="s">
        <v>5</v>
      </c>
      <c r="I103" s="153" t="s">
        <v>73</v>
      </c>
      <c r="J103" s="153" t="s">
        <v>18</v>
      </c>
      <c r="K103" s="153" t="s">
        <v>74</v>
      </c>
      <c r="L103" s="153" t="s">
        <v>25</v>
      </c>
      <c r="M103" s="153" t="s">
        <v>75</v>
      </c>
      <c r="N103" s="153" t="s">
        <v>76</v>
      </c>
      <c r="O103" s="1"/>
    </row>
    <row r="104" spans="1:15" ht="15.6" customHeight="1" x14ac:dyDescent="0.25">
      <c r="A104" s="67" t="s">
        <v>6</v>
      </c>
      <c r="B104" s="124"/>
      <c r="C104" s="125"/>
      <c r="D104" s="125"/>
      <c r="E104" s="125"/>
      <c r="F104" s="125"/>
      <c r="G104" s="126"/>
      <c r="H104" s="71">
        <f>SUM('NO año natural'!$B104:$G104)</f>
        <v>0</v>
      </c>
      <c r="I104" s="72"/>
      <c r="J104" s="73">
        <f>'NO año natural'!$H104*'NO año natural'!$I104</f>
        <v>0</v>
      </c>
      <c r="K104" s="127"/>
      <c r="L104" s="94"/>
      <c r="M104" s="95"/>
      <c r="N104" s="96"/>
      <c r="O104" s="1"/>
    </row>
    <row r="105" spans="1:15" ht="15.6" customHeight="1" x14ac:dyDescent="0.25">
      <c r="A105" s="78" t="s">
        <v>49</v>
      </c>
      <c r="B105" s="79"/>
      <c r="C105" s="80"/>
      <c r="D105" s="80"/>
      <c r="E105" s="80"/>
      <c r="F105" s="80"/>
      <c r="G105" s="81"/>
      <c r="H105" s="82">
        <f>SUM('NO año natural'!$B105:$G105)</f>
        <v>0</v>
      </c>
      <c r="I105" s="83"/>
      <c r="J105" s="84">
        <f>'NO año natural'!$H105*'NO año natural'!$I105</f>
        <v>0</v>
      </c>
      <c r="K105" s="83"/>
      <c r="L105" s="86"/>
      <c r="M105" s="87"/>
      <c r="N105" s="88"/>
      <c r="O105" s="1"/>
    </row>
    <row r="106" spans="1:15" ht="15.6" customHeight="1" x14ac:dyDescent="0.25">
      <c r="A106" s="67" t="s">
        <v>49</v>
      </c>
      <c r="B106" s="89"/>
      <c r="C106" s="90"/>
      <c r="D106" s="90"/>
      <c r="E106" s="90"/>
      <c r="F106" s="90"/>
      <c r="G106" s="91"/>
      <c r="H106" s="71">
        <f>SUM('NO año natural'!$B106:$G106)</f>
        <v>0</v>
      </c>
      <c r="I106" s="92"/>
      <c r="J106" s="73">
        <f>'NO año natural'!$H106*'NO año natural'!$I106</f>
        <v>0</v>
      </c>
      <c r="K106" s="83"/>
      <c r="L106" s="94"/>
      <c r="M106" s="95"/>
      <c r="N106" s="96"/>
      <c r="O106" s="1"/>
    </row>
    <row r="107" spans="1:15" ht="15.6" customHeight="1" x14ac:dyDescent="0.25">
      <c r="A107" s="78" t="s">
        <v>49</v>
      </c>
      <c r="B107" s="79"/>
      <c r="C107" s="80"/>
      <c r="D107" s="80"/>
      <c r="E107" s="80"/>
      <c r="F107" s="80"/>
      <c r="G107" s="81"/>
      <c r="H107" s="82">
        <f>SUM('NO año natural'!$B107:$G107)</f>
        <v>0</v>
      </c>
      <c r="I107" s="83"/>
      <c r="J107" s="84">
        <f>'NO año natural'!$H107*'NO año natural'!$I107</f>
        <v>0</v>
      </c>
      <c r="K107" s="83"/>
      <c r="L107" s="86"/>
      <c r="M107" s="87"/>
      <c r="N107" s="88"/>
      <c r="O107" s="1"/>
    </row>
    <row r="108" spans="1:15" ht="15.6" customHeight="1" thickBot="1" x14ac:dyDescent="0.3">
      <c r="A108" s="67" t="s">
        <v>50</v>
      </c>
      <c r="B108" s="89"/>
      <c r="C108" s="90"/>
      <c r="D108" s="90"/>
      <c r="E108" s="90"/>
      <c r="F108" s="90"/>
      <c r="G108" s="91"/>
      <c r="H108" s="71">
        <f>SUM('NO año natural'!$B108:$G108)</f>
        <v>0</v>
      </c>
      <c r="I108" s="92"/>
      <c r="J108" s="73">
        <f>'NO año natural'!$H108*'NO año natural'!$I108</f>
        <v>0</v>
      </c>
      <c r="K108" s="83"/>
      <c r="L108" s="94"/>
      <c r="M108" s="95"/>
      <c r="N108" s="96"/>
      <c r="O108" s="1"/>
    </row>
    <row r="109" spans="1:15" ht="15.6" customHeight="1" thickBot="1" x14ac:dyDescent="0.3">
      <c r="A109" s="154" t="s">
        <v>5</v>
      </c>
      <c r="B109" s="107"/>
      <c r="C109" s="107"/>
      <c r="D109" s="107"/>
      <c r="E109" s="107"/>
      <c r="F109" s="107"/>
      <c r="G109" s="107"/>
      <c r="H109" s="107"/>
      <c r="I109" s="108"/>
      <c r="J109" s="109">
        <f>SUM(J104:J108)</f>
        <v>0</v>
      </c>
      <c r="K109" s="110">
        <f>SUM(K104:K108)</f>
        <v>0</v>
      </c>
      <c r="L109" s="111">
        <f>J109+K109</f>
        <v>0</v>
      </c>
      <c r="M109" s="112"/>
      <c r="N109" s="111" t="e">
        <f>L109/M109</f>
        <v>#DIV/0!</v>
      </c>
      <c r="O109" s="113" t="s">
        <v>47</v>
      </c>
    </row>
    <row r="110" spans="1:15" ht="15.6" customHeight="1" x14ac:dyDescent="0.25">
      <c r="A110" s="19"/>
      <c r="B110" s="4"/>
      <c r="C110" s="4"/>
      <c r="D110" s="4"/>
      <c r="E110" s="4"/>
      <c r="F110" s="4"/>
      <c r="G110" s="4"/>
      <c r="H110" s="1"/>
      <c r="I110" s="4"/>
      <c r="J110" s="1"/>
      <c r="K110" s="1"/>
      <c r="L110" s="1"/>
      <c r="M110" s="1"/>
      <c r="N110" s="1"/>
      <c r="O110" s="113" t="s">
        <v>48</v>
      </c>
    </row>
    <row r="111" spans="1:15" ht="15.6" customHeight="1" thickBot="1" x14ac:dyDescent="0.3">
      <c r="A111" s="19"/>
      <c r="B111" s="4"/>
      <c r="C111" s="4"/>
      <c r="D111" s="4"/>
      <c r="E111" s="4"/>
      <c r="F111" s="4"/>
      <c r="G111" s="4"/>
      <c r="H111" s="1"/>
      <c r="I111" s="4"/>
      <c r="J111" s="4"/>
      <c r="K111" s="4"/>
      <c r="L111" s="4"/>
      <c r="M111" s="4"/>
      <c r="N111" s="4"/>
      <c r="O111" s="1"/>
    </row>
    <row r="112" spans="1:15" ht="15.6" customHeight="1" thickBot="1" x14ac:dyDescent="0.3">
      <c r="A112" s="55" t="s">
        <v>42</v>
      </c>
      <c r="B112" s="145" t="s">
        <v>31</v>
      </c>
      <c r="C112" s="145"/>
      <c r="D112" s="145"/>
      <c r="E112" s="145"/>
      <c r="F112" s="145"/>
      <c r="G112" s="145"/>
      <c r="H112" s="146"/>
      <c r="I112" s="1"/>
      <c r="J112" s="1"/>
      <c r="K112" s="1"/>
      <c r="L112" s="1"/>
      <c r="M112" s="1"/>
      <c r="N112" s="1"/>
      <c r="O112" s="1"/>
    </row>
    <row r="113" spans="1:15" ht="15.6" customHeight="1" thickBot="1" x14ac:dyDescent="0.3">
      <c r="B113" s="147" t="s">
        <v>71</v>
      </c>
      <c r="C113" s="148"/>
      <c r="D113" s="148"/>
      <c r="E113" s="148"/>
      <c r="F113" s="148"/>
      <c r="G113" s="148"/>
      <c r="H113" s="149"/>
      <c r="I113" s="1"/>
      <c r="J113" s="61" t="s">
        <v>26</v>
      </c>
      <c r="K113" s="61" t="s">
        <v>27</v>
      </c>
      <c r="L113" s="61" t="s">
        <v>28</v>
      </c>
      <c r="M113" s="61" t="s">
        <v>29</v>
      </c>
      <c r="N113" s="61" t="s">
        <v>30</v>
      </c>
      <c r="O113" s="1"/>
    </row>
    <row r="114" spans="1:15" ht="50.45" customHeight="1" thickBot="1" x14ac:dyDescent="0.3">
      <c r="A114" s="155" t="s">
        <v>72</v>
      </c>
      <c r="B114" s="156" t="s">
        <v>0</v>
      </c>
      <c r="C114" s="157" t="s">
        <v>1</v>
      </c>
      <c r="D114" s="157" t="s">
        <v>23</v>
      </c>
      <c r="E114" s="157" t="s">
        <v>2</v>
      </c>
      <c r="F114" s="157" t="s">
        <v>3</v>
      </c>
      <c r="G114" s="158" t="s">
        <v>4</v>
      </c>
      <c r="H114" s="153" t="s">
        <v>5</v>
      </c>
      <c r="I114" s="153" t="s">
        <v>73</v>
      </c>
      <c r="J114" s="153" t="s">
        <v>18</v>
      </c>
      <c r="K114" s="153" t="s">
        <v>74</v>
      </c>
      <c r="L114" s="153" t="s">
        <v>25</v>
      </c>
      <c r="M114" s="153" t="s">
        <v>75</v>
      </c>
      <c r="N114" s="153" t="s">
        <v>76</v>
      </c>
      <c r="O114" s="1"/>
    </row>
    <row r="115" spans="1:15" ht="15.6" customHeight="1" x14ac:dyDescent="0.25">
      <c r="A115" s="67" t="s">
        <v>6</v>
      </c>
      <c r="B115" s="124"/>
      <c r="C115" s="125"/>
      <c r="D115" s="125"/>
      <c r="E115" s="125"/>
      <c r="F115" s="125"/>
      <c r="G115" s="126"/>
      <c r="H115" s="71">
        <f>SUM('NO año natural'!$B115:$G115)</f>
        <v>0</v>
      </c>
      <c r="I115" s="72"/>
      <c r="J115" s="73">
        <f>'NO año natural'!$H115*'NO año natural'!$I115</f>
        <v>0</v>
      </c>
      <c r="K115" s="127"/>
      <c r="L115" s="94"/>
      <c r="M115" s="95"/>
      <c r="N115" s="96"/>
      <c r="O115" s="1"/>
    </row>
    <row r="116" spans="1:15" ht="15.6" customHeight="1" x14ac:dyDescent="0.25">
      <c r="A116" s="78" t="s">
        <v>49</v>
      </c>
      <c r="B116" s="79"/>
      <c r="C116" s="80"/>
      <c r="D116" s="80"/>
      <c r="E116" s="80"/>
      <c r="F116" s="80"/>
      <c r="G116" s="81"/>
      <c r="H116" s="82">
        <f>SUM('NO año natural'!$B116:$G116)</f>
        <v>0</v>
      </c>
      <c r="I116" s="83"/>
      <c r="J116" s="84">
        <f>'NO año natural'!$H116*'NO año natural'!$I116</f>
        <v>0</v>
      </c>
      <c r="K116" s="83">
        <v>100</v>
      </c>
      <c r="L116" s="86"/>
      <c r="M116" s="87"/>
      <c r="N116" s="88"/>
      <c r="O116" s="1"/>
    </row>
    <row r="117" spans="1:15" ht="15.6" customHeight="1" x14ac:dyDescent="0.25">
      <c r="A117" s="67" t="s">
        <v>49</v>
      </c>
      <c r="B117" s="89"/>
      <c r="C117" s="90"/>
      <c r="D117" s="90"/>
      <c r="E117" s="90"/>
      <c r="F117" s="90"/>
      <c r="G117" s="91"/>
      <c r="H117" s="71">
        <f>SUM('NO año natural'!$B117:$G117)</f>
        <v>0</v>
      </c>
      <c r="I117" s="92"/>
      <c r="J117" s="73">
        <f>'NO año natural'!$H117*'NO año natural'!$I117</f>
        <v>0</v>
      </c>
      <c r="K117" s="83"/>
      <c r="L117" s="94"/>
      <c r="M117" s="95"/>
      <c r="N117" s="96"/>
      <c r="O117" s="1"/>
    </row>
    <row r="118" spans="1:15" ht="15.6" customHeight="1" x14ac:dyDescent="0.25">
      <c r="A118" s="78" t="s">
        <v>49</v>
      </c>
      <c r="B118" s="79"/>
      <c r="C118" s="80"/>
      <c r="D118" s="80"/>
      <c r="E118" s="80"/>
      <c r="F118" s="80"/>
      <c r="G118" s="81"/>
      <c r="H118" s="82">
        <f>SUM('NO año natural'!$B118:$G118)</f>
        <v>0</v>
      </c>
      <c r="I118" s="83"/>
      <c r="J118" s="84">
        <f>'NO año natural'!$H118*'NO año natural'!$I118</f>
        <v>0</v>
      </c>
      <c r="K118" s="83"/>
      <c r="L118" s="86"/>
      <c r="M118" s="87"/>
      <c r="N118" s="88"/>
      <c r="O118" s="1"/>
    </row>
    <row r="119" spans="1:15" ht="15.6" customHeight="1" thickBot="1" x14ac:dyDescent="0.3">
      <c r="A119" s="67" t="s">
        <v>50</v>
      </c>
      <c r="B119" s="89"/>
      <c r="C119" s="90"/>
      <c r="D119" s="90"/>
      <c r="E119" s="90"/>
      <c r="F119" s="90"/>
      <c r="G119" s="91"/>
      <c r="H119" s="71">
        <f>SUM('NO año natural'!$B119:$G119)</f>
        <v>0</v>
      </c>
      <c r="I119" s="92"/>
      <c r="J119" s="73">
        <f>'NO año natural'!$H119*'NO año natural'!$I119</f>
        <v>0</v>
      </c>
      <c r="K119" s="83"/>
      <c r="L119" s="94"/>
      <c r="M119" s="95"/>
      <c r="N119" s="96"/>
      <c r="O119" s="1"/>
    </row>
    <row r="120" spans="1:15" ht="15.6" customHeight="1" thickBot="1" x14ac:dyDescent="0.3">
      <c r="A120" s="154" t="s">
        <v>5</v>
      </c>
      <c r="B120" s="107"/>
      <c r="C120" s="107"/>
      <c r="D120" s="107"/>
      <c r="E120" s="107"/>
      <c r="F120" s="107"/>
      <c r="G120" s="107"/>
      <c r="H120" s="107"/>
      <c r="I120" s="108"/>
      <c r="J120" s="109">
        <f>SUM(J115:J119)</f>
        <v>0</v>
      </c>
      <c r="K120" s="110">
        <f>SUM(K115:K119)</f>
        <v>100</v>
      </c>
      <c r="L120" s="111">
        <f>J120+K120</f>
        <v>100</v>
      </c>
      <c r="M120" s="112"/>
      <c r="N120" s="111" t="e">
        <f>L120/M120</f>
        <v>#DIV/0!</v>
      </c>
      <c r="O120" s="113" t="s">
        <v>47</v>
      </c>
    </row>
    <row r="121" spans="1:15" ht="15.6" customHeight="1" x14ac:dyDescent="0.25">
      <c r="A121" s="19"/>
      <c r="B121" s="4"/>
      <c r="C121" s="4"/>
      <c r="D121" s="4"/>
      <c r="E121" s="4"/>
      <c r="F121" s="4"/>
      <c r="G121" s="4"/>
      <c r="H121" s="1"/>
      <c r="I121" s="4"/>
      <c r="J121" s="1"/>
      <c r="K121" s="1"/>
      <c r="L121" s="1"/>
      <c r="M121" s="1"/>
      <c r="N121" s="1"/>
      <c r="O121" s="113" t="s">
        <v>48</v>
      </c>
    </row>
    <row r="122" spans="1:15" ht="15.6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6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</sheetData>
  <mergeCells count="20">
    <mergeCell ref="B91:H91"/>
    <mergeCell ref="B101:H101"/>
    <mergeCell ref="B102:H102"/>
    <mergeCell ref="B112:H112"/>
    <mergeCell ref="B113:H113"/>
    <mergeCell ref="B90:H90"/>
    <mergeCell ref="B13:H13"/>
    <mergeCell ref="B14:H14"/>
    <mergeCell ref="B47:H47"/>
    <mergeCell ref="B57:H57"/>
    <mergeCell ref="B58:H58"/>
    <mergeCell ref="B80:H80"/>
    <mergeCell ref="B68:H68"/>
    <mergeCell ref="B69:H69"/>
    <mergeCell ref="B79:H79"/>
    <mergeCell ref="B24:H24"/>
    <mergeCell ref="B25:H25"/>
    <mergeCell ref="B35:H35"/>
    <mergeCell ref="B36:H36"/>
    <mergeCell ref="B46:H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Introducción</vt:lpstr>
      <vt:lpstr>SÍ año natural</vt:lpstr>
      <vt:lpstr>NO año natural</vt:lpstr>
    </vt:vector>
  </TitlesOfParts>
  <Company>Agencia de Innovación y Desarrollo de Andalucía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Iñiguez Balsalobre, Mercedes</dc:creator>
  <cp:lastModifiedBy>Sabti Pérez, Aida</cp:lastModifiedBy>
  <dcterms:created xsi:type="dcterms:W3CDTF">2021-03-07T17:51:43Z</dcterms:created>
  <dcterms:modified xsi:type="dcterms:W3CDTF">2021-07-05T13:01:55Z</dcterms:modified>
</cp:coreProperties>
</file>